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Додаток 1 до Передав акту" sheetId="1" r:id="rId1"/>
    <sheet name="Додаток 2 до Перед. акту" sheetId="2" r:id="rId2"/>
    <sheet name="Додаток 3 до Перед.акту" sheetId="3" r:id="rId3"/>
  </sheets>
  <calcPr calcId="124519"/>
</workbook>
</file>

<file path=xl/calcChain.xml><?xml version="1.0" encoding="utf-8"?>
<calcChain xmlns="http://schemas.openxmlformats.org/spreadsheetml/2006/main">
  <c r="I595" i="1"/>
  <c r="H595"/>
  <c r="I461"/>
  <c r="H461"/>
  <c r="I286"/>
  <c r="I596" s="1"/>
  <c r="K195" i="3"/>
  <c r="J195"/>
  <c r="I195"/>
  <c r="H195"/>
  <c r="K178"/>
  <c r="J178"/>
  <c r="I178"/>
  <c r="H178"/>
  <c r="K62"/>
  <c r="K612" s="1"/>
  <c r="J62"/>
  <c r="J612" s="1"/>
  <c r="I62"/>
  <c r="I612" s="1"/>
  <c r="H62"/>
  <c r="I55" i="2"/>
  <c r="H55"/>
  <c r="I50"/>
  <c r="H50"/>
  <c r="I43"/>
  <c r="H43"/>
  <c r="I35"/>
  <c r="H35"/>
  <c r="I12"/>
  <c r="I57" s="1"/>
  <c r="I60" s="1"/>
  <c r="H12"/>
  <c r="H57" s="1"/>
  <c r="H60" s="1"/>
  <c r="I262" i="1"/>
  <c r="H262"/>
  <c r="I259"/>
  <c r="I600" s="1"/>
  <c r="H259"/>
  <c r="I230"/>
  <c r="H230"/>
  <c r="I195"/>
  <c r="I263" s="1"/>
  <c r="H195"/>
  <c r="H263" s="1"/>
  <c r="I163"/>
  <c r="H163"/>
  <c r="I152"/>
  <c r="H152"/>
  <c r="I130"/>
  <c r="H130"/>
  <c r="I117"/>
  <c r="I131" s="1"/>
  <c r="H117"/>
  <c r="H131" s="1"/>
  <c r="I110"/>
  <c r="H110"/>
  <c r="I87"/>
  <c r="I111" s="1"/>
  <c r="H87"/>
  <c r="H111" s="1"/>
  <c r="I56"/>
  <c r="I599" s="1"/>
  <c r="H56"/>
  <c r="I28"/>
  <c r="I57" s="1"/>
  <c r="H28"/>
  <c r="H599" l="1"/>
  <c r="H612" i="3"/>
  <c r="H600" i="1"/>
  <c r="I598"/>
  <c r="I601" s="1"/>
  <c r="H598"/>
  <c r="H601" s="1"/>
  <c r="H57"/>
</calcChain>
</file>

<file path=xl/sharedStrings.xml><?xml version="1.0" encoding="utf-8"?>
<sst xmlns="http://schemas.openxmlformats.org/spreadsheetml/2006/main" count="2546" uniqueCount="691">
  <si>
    <t>Додаток 1</t>
  </si>
  <si>
    <t>до Передавального акту</t>
  </si>
  <si>
    <t>Майно, активи, що передаються Підгороднянською селищною радою</t>
  </si>
  <si>
    <t>№ з/п</t>
  </si>
  <si>
    <t>Найменування, стисла характеристика та призначення об"єктів</t>
  </si>
  <si>
    <t>Рік випуску (будівництва) чи дата придбання (введення в експлуатацію)</t>
  </si>
  <si>
    <t>Одини-ця виміру</t>
  </si>
  <si>
    <t>Номер</t>
  </si>
  <si>
    <t>інвентар-ний/номенклатурний</t>
  </si>
  <si>
    <t>заводський</t>
  </si>
  <si>
    <t>паспорта</t>
  </si>
  <si>
    <t>Кількість</t>
  </si>
  <si>
    <t>сума</t>
  </si>
  <si>
    <t>1.Приміщення клубу</t>
  </si>
  <si>
    <t>10 ОСНОВНІ ЗАСОБИ</t>
  </si>
  <si>
    <t>Мікшер та 2 стойки</t>
  </si>
  <si>
    <t>шт</t>
  </si>
  <si>
    <t>Підсилювач</t>
  </si>
  <si>
    <t>2-х пол. акустична система</t>
  </si>
  <si>
    <t>Баян</t>
  </si>
  <si>
    <t>Акустична система Ямаха</t>
  </si>
  <si>
    <t>10490011, 10490012</t>
  </si>
  <si>
    <t>Акустична система Саббуфер</t>
  </si>
  <si>
    <t>Підсилювач РаркАуді</t>
  </si>
  <si>
    <t>Підсилювач РаркАуді еф.1200</t>
  </si>
  <si>
    <t>Мікшер пульт Ямаха</t>
  </si>
  <si>
    <t>Набір мікрофонів та стійок (з 4 шт.)</t>
  </si>
  <si>
    <t>Набір з двох мікрофонів супер</t>
  </si>
  <si>
    <t>Піч Булерян</t>
  </si>
  <si>
    <t>Ноутбук</t>
  </si>
  <si>
    <t>Автоматична акустична система Аудіо</t>
  </si>
  <si>
    <t>Радіосистема,Line</t>
  </si>
  <si>
    <t>Проектор Aser</t>
  </si>
  <si>
    <t>Принтер Canon</t>
  </si>
  <si>
    <t xml:space="preserve">Шафа для одягу </t>
  </si>
  <si>
    <t>ВСЬОГО:</t>
  </si>
  <si>
    <t>11 ІНШІ НЕОБОРОТНІ МАТЕРІАЛЬНІ АКТИВИ</t>
  </si>
  <si>
    <t xml:space="preserve">Мікрофон </t>
  </si>
  <si>
    <t>Кабель</t>
  </si>
  <si>
    <t>Акустика</t>
  </si>
  <si>
    <t>Сумка для ноутбука</t>
  </si>
  <si>
    <t>Мишка</t>
  </si>
  <si>
    <t>Головний убір</t>
  </si>
  <si>
    <t>Пюпітр</t>
  </si>
  <si>
    <t>Мікрофонна стійка</t>
  </si>
  <si>
    <t xml:space="preserve">Тримач мікрофона </t>
  </si>
  <si>
    <t>Ефект для акустичної гітари</t>
  </si>
  <si>
    <t>Кападастр</t>
  </si>
  <si>
    <t xml:space="preserve">Костюм жіночий </t>
  </si>
  <si>
    <t>Вишиванка</t>
  </si>
  <si>
    <t>Спідниця</t>
  </si>
  <si>
    <t xml:space="preserve">Пояс вишитий </t>
  </si>
  <si>
    <t>Жупан</t>
  </si>
  <si>
    <t xml:space="preserve">Сукня сценічна </t>
  </si>
  <si>
    <t>Набір струн</t>
  </si>
  <si>
    <t xml:space="preserve">Екран проекційний </t>
  </si>
  <si>
    <t>Перехідник</t>
  </si>
  <si>
    <t>Полочки для взуття</t>
  </si>
  <si>
    <t xml:space="preserve">Чобітки жіночі </t>
  </si>
  <si>
    <t>Театральне крісло</t>
  </si>
  <si>
    <t xml:space="preserve">Манекени </t>
  </si>
  <si>
    <t>Тотамі</t>
  </si>
  <si>
    <t>Макевар (чорні)</t>
  </si>
  <si>
    <t>:</t>
  </si>
  <si>
    <t xml:space="preserve">РАЗОМ </t>
  </si>
  <si>
    <t>2.Селищна  рада</t>
  </si>
  <si>
    <t>Автомобіль ВАЗ 21073</t>
  </si>
  <si>
    <t>Автомобіль RENAULTDUSTER  вин код VF1HGD40262101019 державний номер ВЕ5266СІ.</t>
  </si>
  <si>
    <t>VF1HGD40262101019</t>
  </si>
  <si>
    <t>Монітор ALASEP</t>
  </si>
  <si>
    <t>10480006-7</t>
  </si>
  <si>
    <t>МФ3228 Canon</t>
  </si>
  <si>
    <t>Принтер Epson</t>
  </si>
  <si>
    <t>10480009-11</t>
  </si>
  <si>
    <t>Принтер SAMSUNG</t>
  </si>
  <si>
    <t>10480012-13</t>
  </si>
  <si>
    <t>Факс Panasonik</t>
  </si>
  <si>
    <t>Набір меблів</t>
  </si>
  <si>
    <t>Сейф</t>
  </si>
  <si>
    <t>10490008-9</t>
  </si>
  <si>
    <t>Монітор PHILIPS</t>
  </si>
  <si>
    <t xml:space="preserve">Світильники офісні </t>
  </si>
  <si>
    <t>Шафна</t>
  </si>
  <si>
    <t>Котел КТВСA-50</t>
  </si>
  <si>
    <t xml:space="preserve">Піддашок </t>
  </si>
  <si>
    <t>Антена</t>
  </si>
  <si>
    <t xml:space="preserve">Стільці м’які </t>
  </si>
  <si>
    <t xml:space="preserve">Стіл </t>
  </si>
  <si>
    <t>Стіл книжний</t>
  </si>
  <si>
    <t xml:space="preserve">Вішаки </t>
  </si>
  <si>
    <t>Шафа книжна</t>
  </si>
  <si>
    <t>Стіл полірований</t>
  </si>
  <si>
    <t>жалюзи</t>
  </si>
  <si>
    <t>занавіска</t>
  </si>
  <si>
    <t xml:space="preserve">Прапор </t>
  </si>
  <si>
    <t>клавіатура</t>
  </si>
  <si>
    <t>тумба</t>
  </si>
  <si>
    <t>Тумба з дверима</t>
  </si>
  <si>
    <t>Засіб ЕЦП</t>
  </si>
  <si>
    <t>тонометр</t>
  </si>
  <si>
    <t>Крісло</t>
  </si>
  <si>
    <t>РАЗОМ:</t>
  </si>
  <si>
    <t xml:space="preserve">3.БЛАГОУСТРІЙ </t>
  </si>
  <si>
    <t>Криниці:                                      с.Вербова Балка, смт Підгородна</t>
  </si>
  <si>
    <t xml:space="preserve">Дороги </t>
  </si>
  <si>
    <t>м</t>
  </si>
  <si>
    <t>Автозупинка: селище Підгородня вул.Північна 32</t>
  </si>
  <si>
    <t>Лавки</t>
  </si>
  <si>
    <t>4.Майно КП "Житло"</t>
  </si>
  <si>
    <t>Повітродув</t>
  </si>
  <si>
    <t>Мотопила</t>
  </si>
  <si>
    <t>Мотокоса</t>
  </si>
  <si>
    <t>Лічильник водяний</t>
  </si>
  <si>
    <t>Насос PEDROLLO ( для скважин)</t>
  </si>
  <si>
    <t>Насос глибоководний</t>
  </si>
  <si>
    <t>Урна вулична (4шт на зупинках, 5 шт. селищна рада)</t>
  </si>
  <si>
    <t xml:space="preserve">Апарат зварювальний </t>
  </si>
  <si>
    <t>Компресор+помпа</t>
  </si>
  <si>
    <t>Дискова пила</t>
  </si>
  <si>
    <t xml:space="preserve">Насосний агрегат </t>
  </si>
  <si>
    <t xml:space="preserve">Насосна станція </t>
  </si>
  <si>
    <t>Бетономішалка</t>
  </si>
  <si>
    <t>Тачка</t>
  </si>
  <si>
    <t>Лічильник водяних труб</t>
  </si>
  <si>
    <t>Ел.лічильник (земельна ділянка- вул.Шкільна,24В)</t>
  </si>
  <si>
    <t>5.КП Комунсерсіс</t>
  </si>
  <si>
    <t xml:space="preserve">Огорожа кладовища </t>
  </si>
  <si>
    <t>Сторожовий будиночок</t>
  </si>
  <si>
    <t>Вуличне освітлення</t>
  </si>
  <si>
    <t>Ворота металеві (кладовище)</t>
  </si>
  <si>
    <t>Ящик для лічильників</t>
  </si>
  <si>
    <t>Лічильник АМБУ</t>
  </si>
  <si>
    <t>Комплект меблів</t>
  </si>
  <si>
    <t>к-т</t>
  </si>
  <si>
    <t>Комп"ютер з операційною системою</t>
  </si>
  <si>
    <t>Стерилізатор повітряний ГП-ЧО</t>
  </si>
  <si>
    <t>Котел електричний Tenko стандарт плюс 18к Вт 380V Grundfos</t>
  </si>
  <si>
    <t>Електрокардіограф 100L</t>
  </si>
  <si>
    <t>Центрифуга TDZ4 -WS (ротор 10мл/15мл /*12)</t>
  </si>
  <si>
    <t>Допомога при травмах і переломах: набір шин з неопрену 0704, комірець  комплект 6шт, Atlocho 0726</t>
  </si>
  <si>
    <t>Лоток ниркоподібний (6,8,10,12; 12*10*2; 18*12*2 по 2</t>
  </si>
  <si>
    <t>Сумка-укладка для лікаря</t>
  </si>
  <si>
    <t>Холодильник медичний MPR-60  з кодом "АNTECH"</t>
  </si>
  <si>
    <t>Шафа  MEDOK двухдверна</t>
  </si>
  <si>
    <t>Електрокалорифер REH250/9</t>
  </si>
  <si>
    <t>Заслонка ел. SRC 60-30</t>
  </si>
  <si>
    <t>Автоматика</t>
  </si>
  <si>
    <t>Спліт система СН-S09XP7</t>
  </si>
  <si>
    <t>Спліт-система СН-S09XP8</t>
  </si>
  <si>
    <t>Лічильник 3 фазний МТХ3GDH з  GSM</t>
  </si>
  <si>
    <t>Ввідно-розподіляючийпристрій ГРІЦ</t>
  </si>
  <si>
    <t>Прилад ПКП Тирас-4П.1</t>
  </si>
  <si>
    <t>Шафасервернанастінна</t>
  </si>
  <si>
    <t>Комутатор 19 "D-link DGS-1100-16</t>
  </si>
  <si>
    <t>Міні-АТС PanasonicKX-ТЕМ824</t>
  </si>
  <si>
    <t>Мобільний діагностичний комплекс IDISI7500 із встановленим програмним забезпеченням, комплектуючими  та дерматоскопом  DS3+ (+рюкзак)</t>
  </si>
  <si>
    <t>Відеореєстратор Dahua 8-ми канальний</t>
  </si>
  <si>
    <t>Відеокамера внутрішня</t>
  </si>
  <si>
    <t>Відеокамера зовнішня</t>
  </si>
  <si>
    <t>Жорсткийдиск I Tb 5900 SATA III-600 Seagata</t>
  </si>
  <si>
    <t>SVS-AHD4003 - приємо-передавачі 1-канальні AND</t>
  </si>
  <si>
    <t>Ростомір модель MR200</t>
  </si>
  <si>
    <t>Стетоскоп типа RAPPAPORT "MEDICARE"</t>
  </si>
  <si>
    <t>Апарат для вимірювання кровяного тиску (сфігмоманометр) манжети</t>
  </si>
  <si>
    <t>Пульсоксиметр FPX-034</t>
  </si>
  <si>
    <t>Діагностичнийнабір HS-2003-Р</t>
  </si>
  <si>
    <t>Освітлювач для перевіркизору АР-ІМ з таблицею Сивцева</t>
  </si>
  <si>
    <t>Апарат для вимірюваннярівняглюкози в крові (100 тест смужок</t>
  </si>
  <si>
    <t>Сумка- термоконтейнер переносна СТП 4л</t>
  </si>
  <si>
    <t>Кушетка Медок процедурна</t>
  </si>
  <si>
    <t>Столик пеленальний   MEDOK з полицею</t>
  </si>
  <si>
    <t>Вентилятор RV250L</t>
  </si>
  <si>
    <t>Фільтрприпливного вентилятора RSF250</t>
  </si>
  <si>
    <t>Вентилятор RV200L</t>
  </si>
  <si>
    <t>Вентилятор Венте 125</t>
  </si>
  <si>
    <t>Обмежувачнапруги ОПСІ-В 4Р</t>
  </si>
  <si>
    <t>Ящик обліку ЯУР ЗГ-12</t>
  </si>
  <si>
    <t>Вимикачавтоматичний ВА47-29  3n  80А</t>
  </si>
  <si>
    <t>Коробка вогнетривка КВР 1/30</t>
  </si>
  <si>
    <t>Прилад ПКОС з АКБ Оріон   NOVA 8+</t>
  </si>
  <si>
    <t>Виносний модуль роз зон М-х box</t>
  </si>
  <si>
    <t>Клавіатуракерування К-LSD</t>
  </si>
  <si>
    <t>Комутатор-передавач GSM (GPRS) M-GSM</t>
  </si>
  <si>
    <t>Блок живлення БП 1230</t>
  </si>
  <si>
    <t>Сповіщувач SWAN PGB</t>
  </si>
  <si>
    <t>Сповіщувач SWAN QUAN</t>
  </si>
  <si>
    <t>Сповіщувач СОМК 3-11</t>
  </si>
  <si>
    <t>Сповіщувач СОМК 7СП</t>
  </si>
  <si>
    <t>Сирена охорони ОСЗ-1</t>
  </si>
  <si>
    <t>18 ІНШІ НЕФІНАНСОВІ АКТИВИ</t>
  </si>
  <si>
    <t>Енергомічна стрічка для вимірювання окружностей, механічна BWT-014</t>
  </si>
  <si>
    <t>Термометр електричний медичний МРТІ 010 "MEDISCARE"</t>
  </si>
  <si>
    <t>Ліхтарик типа люкс Romed (з батарейками)</t>
  </si>
  <si>
    <t>Пікфлуометр</t>
  </si>
  <si>
    <t>Молоток неврологічний СК-502</t>
  </si>
  <si>
    <t>Корпус металевий ЩРН-24</t>
  </si>
  <si>
    <t>Вимикачавтоматичний ВА47-29  1n  16А</t>
  </si>
  <si>
    <t>Вимикачавтоматичний ВА47-29  3n  16А</t>
  </si>
  <si>
    <t>Вимикачавтоматичний ВА47-29  3n  32А</t>
  </si>
  <si>
    <t>Вимикачавтоматичний ВА47-29  3n  40А</t>
  </si>
  <si>
    <t>Розчеплювач РН 47</t>
  </si>
  <si>
    <t>Шина N "ноль"</t>
  </si>
  <si>
    <t>Клемна колодка</t>
  </si>
  <si>
    <t>Фотореле ФР  602 20А</t>
  </si>
  <si>
    <t>Модуль релейнихвиходів МРЛ-2</t>
  </si>
  <si>
    <t>Сповіщувачпожежнийдимовий СПД-3</t>
  </si>
  <si>
    <t>Сповіщувачпожежнийручний СПР</t>
  </si>
  <si>
    <t>Оповіщувачсвітловийвихід ОС-6.1</t>
  </si>
  <si>
    <t>Оповіщувач світло-звуковий вихід ОСЗ-12</t>
  </si>
  <si>
    <t>Зовнішній прилад оптичної індикації ЗПОІ</t>
  </si>
  <si>
    <t>Оповіщувачсвітло-звуковий ОСЗ-2 "ПОЖЕЖА"</t>
  </si>
  <si>
    <t>Оповіщувач світло-звуковий  "вихід" ОСЗ-12</t>
  </si>
  <si>
    <t>Оповіщувач світло-звуковий  "вихід" ОСЗ-12 "Джміль"</t>
  </si>
  <si>
    <t>Оповіщувачсвітловийвихід ОС-1</t>
  </si>
  <si>
    <t>Полка 19 375мм</t>
  </si>
  <si>
    <t>Патч-корд Cat 5е RG45 3,0m</t>
  </si>
  <si>
    <t>Патч-корд Cat 5е RG45 0,5 m</t>
  </si>
  <si>
    <t>15 ВИРОБНИЧІ ЗАПАСИ</t>
  </si>
  <si>
    <t>Акумулятор 7 А/г</t>
  </si>
  <si>
    <t>Разом:</t>
  </si>
  <si>
    <t>15 ВИРОБНИЧІ ЗАПАСИ та 18 ІНШІ НЕФІНАНСОВІ АКТИВИ</t>
  </si>
  <si>
    <t>Додаток 2</t>
  </si>
  <si>
    <t>до Передавльного акту</t>
  </si>
  <si>
    <t>Майно, активи  Підгороднянської селищної ради (недостачі)</t>
  </si>
  <si>
    <t>Одяг</t>
  </si>
  <si>
    <t>2.Приміщення адмін.будівлі</t>
  </si>
  <si>
    <t>Магнітофон «Весна»</t>
  </si>
  <si>
    <t>Ксерокс</t>
  </si>
  <si>
    <t xml:space="preserve">Комп’ютер Еверест </t>
  </si>
  <si>
    <t>Системний блок  Semp</t>
  </si>
  <si>
    <t>АТС Panasonik</t>
  </si>
  <si>
    <t>Принтер Canon ME</t>
  </si>
  <si>
    <t>ББЖFSPEP 850</t>
  </si>
  <si>
    <t>Canon МП 280</t>
  </si>
  <si>
    <t>Комп’ютер 7400 К</t>
  </si>
  <si>
    <t>Комп’ютер LENOVO</t>
  </si>
  <si>
    <t>Шафова ШРБ</t>
  </si>
  <si>
    <t xml:space="preserve">Труба розбірна </t>
  </si>
  <si>
    <t>Принтер LB</t>
  </si>
  <si>
    <t>Принтер</t>
  </si>
  <si>
    <t xml:space="preserve">Ноутбук </t>
  </si>
  <si>
    <t>Принтер Canon ME-3010</t>
  </si>
  <si>
    <t xml:space="preserve">Акустична система станом </t>
  </si>
  <si>
    <t>доріжка</t>
  </si>
  <si>
    <t>радіатор</t>
  </si>
  <si>
    <t>палас</t>
  </si>
  <si>
    <t>Принтер кенон</t>
  </si>
  <si>
    <t xml:space="preserve">Стіл письмовий </t>
  </si>
  <si>
    <t xml:space="preserve">3. БЛАГОУСТРІЙ </t>
  </si>
  <si>
    <t>Перфоратор</t>
  </si>
  <si>
    <t>Мотопила Stiul MS180</t>
  </si>
  <si>
    <t xml:space="preserve">Сікатор садовий </t>
  </si>
  <si>
    <t>Занурюваний свердловинний насос</t>
  </si>
  <si>
    <t>Датчик ІМП</t>
  </si>
  <si>
    <t xml:space="preserve">Додаток 3 </t>
  </si>
  <si>
    <t>(основні засоби, нематеріальні активи, інші необоротні  матеріальні активи)</t>
  </si>
  <si>
    <t>_________________________________________</t>
  </si>
  <si>
    <t>(дата складання)</t>
  </si>
  <si>
    <t xml:space="preserve">На підставі рішення Первомайської міської ради </t>
  </si>
  <si>
    <t>фактичної наявності необоротних активів, за результатами якої встановлено:</t>
  </si>
  <si>
    <t>Результати інвентаризації</t>
  </si>
  <si>
    <t>лишки</t>
  </si>
  <si>
    <t>недостачі</t>
  </si>
  <si>
    <t>кількість</t>
  </si>
  <si>
    <t>Приміщення клубу</t>
  </si>
  <si>
    <t>Полочка для взяття</t>
  </si>
  <si>
    <t>Підгороднянська селищна рада</t>
  </si>
  <si>
    <t>Криниці:                                      с.Вербова Балка: по вул.ІванаЧеривичного -3 шт, по вул.Петра Білоконя -2 шт;  селище Підгородна: вул.Соборна, вул.Півнчна,3, вул.Шкільна -2 шт,  вул.Центральна -3 шт, по вул. Миру 5 шт, вул. Горіхова,14, вул. Лесі Українки -2 шт, вул.Княгині Ольги-2 шт, вул.Степова -2шт,</t>
  </si>
  <si>
    <t xml:space="preserve">Водогінна мережа  </t>
  </si>
  <si>
    <t xml:space="preserve">Військові будинки </t>
  </si>
  <si>
    <t xml:space="preserve">Світильники вуличні </t>
  </si>
  <si>
    <t>Акустична система станом на 01.10.2020 року списано. підтверджуючі документи про списання відсутні.</t>
  </si>
  <si>
    <t>Ел.лічильник (Вербова Балка) вул.Черевичного,18 садочок «Дубочок»</t>
  </si>
  <si>
    <t>Урна</t>
  </si>
  <si>
    <t>Майно КП "Житло"</t>
  </si>
  <si>
    <t>Насос глибоводний</t>
  </si>
  <si>
    <t xml:space="preserve">Урна вулична </t>
  </si>
  <si>
    <t>Кушетка MEDOK процедурна</t>
  </si>
  <si>
    <t>Голова комісії</t>
  </si>
  <si>
    <t>Олег ДЕМЧЕНКО</t>
  </si>
  <si>
    <t>(підпис)</t>
  </si>
  <si>
    <t>(ім'я, прізвище)</t>
  </si>
  <si>
    <t>Заступник голови комісії</t>
  </si>
  <si>
    <t>Володимир РЯБЧЕНКО</t>
  </si>
  <si>
    <t>Секретар комісії</t>
  </si>
  <si>
    <t>Члени комісії:</t>
  </si>
  <si>
    <t>Олександр БАДЕРА</t>
  </si>
  <si>
    <t>Олена БОЙЧУК</t>
  </si>
  <si>
    <t>Дмитро ЄЛЬШИН</t>
  </si>
  <si>
    <t>Олена ЖАЛОБА</t>
  </si>
  <si>
    <t>Олександр КІНЖАЛОВ</t>
  </si>
  <si>
    <t>Любов КРИВУЛЯ</t>
  </si>
  <si>
    <t>Наталія КОМНАТНА</t>
  </si>
  <si>
    <t>Олена ЛЕУТСЬКА</t>
  </si>
  <si>
    <t>Ольга ЛУЦЕНКО</t>
  </si>
  <si>
    <t>Юрій МАЛИНОВСЬКИЙ</t>
  </si>
  <si>
    <t>Павло МАМОТЕНКО</t>
  </si>
  <si>
    <t>Ольга МІНТЯН</t>
  </si>
  <si>
    <t>Тетяна ОБОЛЕНСЬКА</t>
  </si>
  <si>
    <t>Наталія ОЛІШЕВСЬКА</t>
  </si>
  <si>
    <t>Галина ОСТАПЕНКО</t>
  </si>
  <si>
    <t>Олена ПАВЛЕНКО</t>
  </si>
  <si>
    <t>Оксана ПАСТУШОК</t>
  </si>
  <si>
    <t>Світлана ПРУДИУС</t>
  </si>
  <si>
    <t>Ольга РАДОУТСЬКА</t>
  </si>
  <si>
    <t>Ірина СКУЛМЕ</t>
  </si>
  <si>
    <t>Ірина ФРОЛОВА</t>
  </si>
  <si>
    <t>Руслан ЦИМБАЛЮК</t>
  </si>
  <si>
    <t>від  10.12.2020 р. № 2 проведена інвентаризація</t>
  </si>
  <si>
    <t>сума, грн</t>
  </si>
  <si>
    <t>4.КП "Житло"</t>
  </si>
  <si>
    <t>6.КП "Первомайський міський центр первинної медико-санітарної допомоги"</t>
  </si>
  <si>
    <t>КП "Первомайський місський центр первинної медико-санітарної допомоги"</t>
  </si>
  <si>
    <t>Олена Полякова</t>
  </si>
  <si>
    <t xml:space="preserve">       результатів інвентаризації необоротних активів </t>
  </si>
  <si>
    <t xml:space="preserve">                 Звіряльна відомість</t>
  </si>
  <si>
    <t>Гараж, біля вул.Шкільна, 110-112</t>
  </si>
  <si>
    <t>2.</t>
  </si>
  <si>
    <t>шт.</t>
  </si>
  <si>
    <t xml:space="preserve">Адмінбудівля селищної ради вул.Соборна, 12-а </t>
  </si>
  <si>
    <t>3.</t>
  </si>
  <si>
    <t>МФ3228 Canon 3010</t>
  </si>
  <si>
    <t>Кондиціонер 3 шт. Delfa, 2 шт. Haier</t>
  </si>
  <si>
    <t>Килим  4х4=16 кв.м.</t>
  </si>
  <si>
    <t>Монітор Acer, Samsung</t>
  </si>
  <si>
    <t>Цифровий фотоапарат Sony</t>
  </si>
  <si>
    <t>Комп’ютер АМФ 330, Vinga</t>
  </si>
  <si>
    <t>Монітор LG</t>
  </si>
  <si>
    <t>Системний блок  LG</t>
  </si>
  <si>
    <t>Системний блок Logic Power</t>
  </si>
  <si>
    <t>Меморіальна дошка, вул.Соборна, 12-а</t>
  </si>
  <si>
    <t>телефонний апарат Panasonic</t>
  </si>
  <si>
    <t>телефонний апарат Panasonic кнопочний</t>
  </si>
  <si>
    <t>калькулятор Citizen</t>
  </si>
  <si>
    <t>Дитячі ігрові майданчики смт. Підгородна</t>
  </si>
  <si>
    <t>Туалет вуличний біля адмінбудівлі селищної ради</t>
  </si>
  <si>
    <t>Сходинки вул.Миру, 69</t>
  </si>
  <si>
    <t>Спуск вул.Миру, 69</t>
  </si>
  <si>
    <t>Пісочниця вул.Миру, 69</t>
  </si>
  <si>
    <t>Гойдалка вул.Миру, 69</t>
  </si>
  <si>
    <t>Башня вул.Миру, 69</t>
  </si>
  <si>
    <t>Балансир вул.Миру, 69</t>
  </si>
  <si>
    <t>Альпійський спуск вул.Миру, 69</t>
  </si>
  <si>
    <t>Сторожовий будиночок на території кладовища</t>
  </si>
  <si>
    <t>Електричний лічильник (вуличне освітлення) с.Вербова Балка, вул.Черевичного</t>
  </si>
  <si>
    <t>8230621, 0174115, 01586980</t>
  </si>
  <si>
    <t>автоматичний вимикач</t>
  </si>
  <si>
    <t>Приміщення амбулаторії, вул.Соборна, 60</t>
  </si>
  <si>
    <t>Електричні лічильники(вуличне освітлення)  по вул. Степова, вул. Соборна та вул.Островського</t>
  </si>
  <si>
    <t xml:space="preserve">Вуличне освітлення </t>
  </si>
  <si>
    <t>Електричний лічильник (селищна рада вул.Соборна, 12-а)</t>
  </si>
  <si>
    <t>штамп прямокутний селищної ради</t>
  </si>
  <si>
    <t>Садочок "Дубочок"   с.Вербова Балка</t>
  </si>
  <si>
    <t xml:space="preserve">Адмінбудівля селищної ради, вул.Соборна, 12-а </t>
  </si>
  <si>
    <t>Коврове покриття 2х9(2 шт)=36 кв.м.</t>
  </si>
  <si>
    <t>Коврове покриття 2х9     (2 шт)=36 кв.м.</t>
  </si>
  <si>
    <t>автозупинки по вулицям: Соборна, 55,Соборна, 11, Центральна, 65, Центральна, 128, Вишнева, 18 та Черевичного</t>
  </si>
  <si>
    <t xml:space="preserve">Лічильник 3х -фазний          (с.Вербова Балка, вул.Черевичного, 18-а) </t>
  </si>
  <si>
    <t>Радіосистема "Line"</t>
  </si>
  <si>
    <t>Комп’ютер Hansol</t>
  </si>
  <si>
    <t>Радіосистема Line</t>
  </si>
  <si>
    <t>Садочок "Дубочок"  с.Вербова Балка</t>
  </si>
  <si>
    <t>Електричний лічильник (вуличне освітлення)            с.Вербова Балка, вул.Черевичного</t>
  </si>
  <si>
    <t>Електричний лічильник (вуличне освітлення)          с.Вербова Балка, вул.Черевичного</t>
  </si>
  <si>
    <t>Електричні лічильники (вуличне освітлення)  по вул. Степова,           вул. Соборна та вул.Островського</t>
  </si>
  <si>
    <t>автозупинки по вулицям: Соборна, 55, Соборна, 11, Центральна, 65, Центральна, 128, Вишнева, 18 та Черевичного</t>
  </si>
  <si>
    <t xml:space="preserve">штамп селищної ради прямокутний </t>
  </si>
  <si>
    <t>Клавіатура керування К-LSD</t>
  </si>
  <si>
    <t>Шафа серверна настінна</t>
  </si>
  <si>
    <t>10490011  10490012</t>
  </si>
  <si>
    <t>Амбулаторія первинної медицини, вул.Соборна, 8</t>
  </si>
  <si>
    <t>7.Управління освіти  ДВЗ "Ромашка"</t>
  </si>
  <si>
    <t>Будівля д/садка</t>
  </si>
  <si>
    <t>Електрогенератор</t>
  </si>
  <si>
    <t>Котел</t>
  </si>
  <si>
    <t>Плита електрична</t>
  </si>
  <si>
    <t>Морозильна камера</t>
  </si>
  <si>
    <t>Стабілізатор</t>
  </si>
  <si>
    <t>Телевізор</t>
  </si>
  <si>
    <t>Проектор</t>
  </si>
  <si>
    <t>Машина протирочна</t>
  </si>
  <si>
    <t>Холодильник ВЕКО</t>
  </si>
  <si>
    <t>Пральна машина</t>
  </si>
  <si>
    <t>Шафа медична</t>
  </si>
  <si>
    <t>Стінка "Дзвіночок"</t>
  </si>
  <si>
    <t>Стінка "Горка"</t>
  </si>
  <si>
    <t>Яблуня</t>
  </si>
  <si>
    <t>Абрикос</t>
  </si>
  <si>
    <t>Антисептик</t>
  </si>
  <si>
    <t>Бинт</t>
  </si>
  <si>
    <t>Вата</t>
  </si>
  <si>
    <t>Медикаменти</t>
  </si>
  <si>
    <t>Рукавички медичні (латексні,вінілові)</t>
  </si>
  <si>
    <t>Таб.хлор."Жавель"</t>
  </si>
  <si>
    <t xml:space="preserve">Термометр  </t>
  </si>
  <si>
    <t>Шпатель</t>
  </si>
  <si>
    <t>Шприц</t>
  </si>
  <si>
    <t>грн.</t>
  </si>
  <si>
    <t>Пелети</t>
  </si>
  <si>
    <t>т</t>
  </si>
  <si>
    <t>Література</t>
  </si>
  <si>
    <t>Акваріум</t>
  </si>
  <si>
    <t>Альтанка</t>
  </si>
  <si>
    <t>Антресоль</t>
  </si>
  <si>
    <t>Бак</t>
  </si>
  <si>
    <t>Бак нерж.</t>
  </si>
  <si>
    <t>Бойлер</t>
  </si>
  <si>
    <t>Бра світильник</t>
  </si>
  <si>
    <t>Ваги підлогові</t>
  </si>
  <si>
    <t>Ваги медичні</t>
  </si>
  <si>
    <t>Ваги електрон.</t>
  </si>
  <si>
    <t>Ваги</t>
  </si>
  <si>
    <t>Вішалка</t>
  </si>
  <si>
    <t>Вогнегасник</t>
  </si>
  <si>
    <t>Водонагрівач</t>
  </si>
  <si>
    <t>Гардини</t>
  </si>
  <si>
    <t>Гігрометр</t>
  </si>
  <si>
    <t>Годинник настіний</t>
  </si>
  <si>
    <t>Гойдалка дерев'яна</t>
  </si>
  <si>
    <t>Джерело безперебійного живлення</t>
  </si>
  <si>
    <t>Дзеркало</t>
  </si>
  <si>
    <t>Дзеркало настінне</t>
  </si>
  <si>
    <t>Домашній кінотеатр</t>
  </si>
  <si>
    <t>Доріжка (шир. 0,9)</t>
  </si>
  <si>
    <t>Доріжка 2*5</t>
  </si>
  <si>
    <t>Доріжка килимова</t>
  </si>
  <si>
    <t>Дошка класна</t>
  </si>
  <si>
    <t>Дошка шкільна</t>
  </si>
  <si>
    <t>Дошка для малювання (скло)</t>
  </si>
  <si>
    <t>Дошка комбінована</t>
  </si>
  <si>
    <t>Дошка магнітна</t>
  </si>
  <si>
    <t>Драбина</t>
  </si>
  <si>
    <t>Драпіровка на сцену</t>
  </si>
  <si>
    <t>шт/м</t>
  </si>
  <si>
    <t>Екран проекционий</t>
  </si>
  <si>
    <t>Електросковорідка</t>
  </si>
  <si>
    <t>Занавіс капр.</t>
  </si>
  <si>
    <t>Занавіска нейлонова</t>
  </si>
  <si>
    <t>Занавіска портьерна</t>
  </si>
  <si>
    <t>Занавіски тюлеві</t>
  </si>
  <si>
    <t>Казан</t>
  </si>
  <si>
    <t>Калькулятор</t>
  </si>
  <si>
    <t>Карниз</t>
  </si>
  <si>
    <t>Каструлі 40 л.</t>
  </si>
  <si>
    <t>Каструлі нерж.</t>
  </si>
  <si>
    <t>Килим 3*5</t>
  </si>
  <si>
    <t>Килим</t>
  </si>
  <si>
    <t>Комод пласт.</t>
  </si>
  <si>
    <t>Комп'ютер</t>
  </si>
  <si>
    <t>Кошики з іграшками</t>
  </si>
  <si>
    <t>Кронштейн</t>
  </si>
  <si>
    <t>Куточок ігровий</t>
  </si>
  <si>
    <t>Кушетка медицинская</t>
  </si>
  <si>
    <t>Лавка дит.</t>
  </si>
  <si>
    <t>Лавка</t>
  </si>
  <si>
    <t>Лампа бактерицидна</t>
  </si>
  <si>
    <t>Лампа кварц</t>
  </si>
  <si>
    <t>Ліжко 2х ярусне</t>
  </si>
  <si>
    <t>Ліжко з матрасом</t>
  </si>
  <si>
    <t>М'ясорубка молінекс</t>
  </si>
  <si>
    <t>Магнітофон</t>
  </si>
  <si>
    <t>Машина пральна</t>
  </si>
  <si>
    <t>Мийка з нержавіючої сталі</t>
  </si>
  <si>
    <t>Миска н.сталі</t>
  </si>
  <si>
    <t>Мольберт</t>
  </si>
  <si>
    <t>Монітор</t>
  </si>
  <si>
    <t>Музичний центр</t>
  </si>
  <si>
    <t>Мясорубка</t>
  </si>
  <si>
    <t>Набір стіл+2 стільці(Хохлома)</t>
  </si>
  <si>
    <t>Насос</t>
  </si>
  <si>
    <t>Паркан (штахети дерев.)</t>
  </si>
  <si>
    <t>Паркан металевий</t>
  </si>
  <si>
    <t>Печатка</t>
  </si>
  <si>
    <t>Пилевсмоктувач SAMSUNG</t>
  </si>
  <si>
    <t>Пилесос</t>
  </si>
  <si>
    <t>Підставка сходи</t>
  </si>
  <si>
    <t>Пісочниця</t>
  </si>
  <si>
    <t>Покриття на підлогу 2*5,3</t>
  </si>
  <si>
    <t>Покриття на підлогу 20*1,5</t>
  </si>
  <si>
    <t>Покриття на підлогу 2,5*9,7</t>
  </si>
  <si>
    <t>Полиці кутові</t>
  </si>
  <si>
    <t>Полиця 3х секц.</t>
  </si>
  <si>
    <t>Поличка для взуття</t>
  </si>
  <si>
    <t>Полички</t>
  </si>
  <si>
    <t>Полка пластмасова</t>
  </si>
  <si>
    <t>Прапор</t>
  </si>
  <si>
    <t>Праска</t>
  </si>
  <si>
    <t>Радіатор</t>
  </si>
  <si>
    <t>Світильник</t>
  </si>
  <si>
    <t>Секція верх. з дверима</t>
  </si>
  <si>
    <t>Стелаж виробничий</t>
  </si>
  <si>
    <t>Стелаж</t>
  </si>
  <si>
    <t>Стелажи</t>
  </si>
  <si>
    <t>Стенд для батьків</t>
  </si>
  <si>
    <t>Стіл дитячий</t>
  </si>
  <si>
    <t>Стіл письмовий</t>
  </si>
  <si>
    <t>Стіл 2х місний</t>
  </si>
  <si>
    <t>Стіл в мед.кабінет</t>
  </si>
  <si>
    <t>Стіл виробн.</t>
  </si>
  <si>
    <t>Стіл дит.</t>
  </si>
  <si>
    <t>Стіл комп'ютерний</t>
  </si>
  <si>
    <t>Стіл однотумбовий</t>
  </si>
  <si>
    <t>Стіл приставка</t>
  </si>
  <si>
    <t>Стіл розроб.з алюм.покриттям</t>
  </si>
  <si>
    <t>Стілець дитячий</t>
  </si>
  <si>
    <t>Стілець</t>
  </si>
  <si>
    <t>Стільці дитячі</t>
  </si>
  <si>
    <t>Стільці</t>
  </si>
  <si>
    <t>Стінка</t>
  </si>
  <si>
    <t>Столи трапецієвидні</t>
  </si>
  <si>
    <t>Стуло м'яке</t>
  </si>
  <si>
    <t>Сушилка</t>
  </si>
  <si>
    <t>Театр ляльковий</t>
  </si>
  <si>
    <t>Телефон</t>
  </si>
  <si>
    <t>Термометр бесконтактний</t>
  </si>
  <si>
    <t>Труба димохід</t>
  </si>
  <si>
    <t>Труба з ящиками</t>
  </si>
  <si>
    <t>Тумба</t>
  </si>
  <si>
    <t>Тумбочка з поличкою</t>
  </si>
  <si>
    <t>Фортепіано</t>
  </si>
  <si>
    <t>Фотоапарат OLIMPIK</t>
  </si>
  <si>
    <t>Холодильник "Дніпро"</t>
  </si>
  <si>
    <t>Шафа навісна</t>
  </si>
  <si>
    <t>Шафа 2 місна з лавками</t>
  </si>
  <si>
    <t>Шафа 3 місна з лавками</t>
  </si>
  <si>
    <t>Шафа 5ти місна з лавками</t>
  </si>
  <si>
    <t>Шафа для білизни</t>
  </si>
  <si>
    <t>Шафа для іграшок</t>
  </si>
  <si>
    <t>Шафа для книжок</t>
  </si>
  <si>
    <t>Шафа для одягу</t>
  </si>
  <si>
    <t>Шафа</t>
  </si>
  <si>
    <t>Шафа комбінована</t>
  </si>
  <si>
    <t>Шафа-ніша</t>
  </si>
  <si>
    <t>Ширма для ляльок</t>
  </si>
  <si>
    <t>Ширма мед.</t>
  </si>
  <si>
    <t>Штора-ламбрикен</t>
  </si>
  <si>
    <t>Штора-тюль</t>
  </si>
  <si>
    <t>Штори</t>
  </si>
  <si>
    <t>Штори салатн.</t>
  </si>
  <si>
    <t>Ялинка штуч.</t>
  </si>
  <si>
    <t>Комплект білизни</t>
  </si>
  <si>
    <t>компл.</t>
  </si>
  <si>
    <t>Косинка</t>
  </si>
  <si>
    <t>Костюм робітничий</t>
  </si>
  <si>
    <t>Матрас</t>
  </si>
  <si>
    <t>Наволочка</t>
  </si>
  <si>
    <t>Наматрасники</t>
  </si>
  <si>
    <t>Одіяло вовняне</t>
  </si>
  <si>
    <t>Одіяло синтетичне</t>
  </si>
  <si>
    <t>Підодіяльник</t>
  </si>
  <si>
    <t>Подушка</t>
  </si>
  <si>
    <t>Покривало атласне стьобане</t>
  </si>
  <si>
    <t>Покривало з шторної тканини</t>
  </si>
  <si>
    <t>Покривало марсельове</t>
  </si>
  <si>
    <t>Простиня</t>
  </si>
  <si>
    <t>Рушник дитячий</t>
  </si>
  <si>
    <t>Рушник махровий</t>
  </si>
  <si>
    <t>Фартух брезентовий</t>
  </si>
  <si>
    <t xml:space="preserve">Фартух  </t>
  </si>
  <si>
    <t>Халат білий</t>
  </si>
  <si>
    <t>Халат медичний</t>
  </si>
  <si>
    <t>Халат темний</t>
  </si>
  <si>
    <t>Джгут</t>
  </si>
  <si>
    <t>Шини</t>
  </si>
  <si>
    <t>Аптечка</t>
  </si>
  <si>
    <t>Багор</t>
  </si>
  <si>
    <t>Білизна</t>
  </si>
  <si>
    <t>Ваза</t>
  </si>
  <si>
    <t>Вилки</t>
  </si>
  <si>
    <t>Відро</t>
  </si>
  <si>
    <t>Відро емал.</t>
  </si>
  <si>
    <t>Відро оцинк.</t>
  </si>
  <si>
    <t>Відро пл.</t>
  </si>
  <si>
    <t>Глобус</t>
  </si>
  <si>
    <t>Гра "Лікарня"</t>
  </si>
  <si>
    <t>Граблі</t>
  </si>
  <si>
    <t>Держак дерев'яний</t>
  </si>
  <si>
    <t>Дошка кух.</t>
  </si>
  <si>
    <t>Замки навісні</t>
  </si>
  <si>
    <t>Засіб для мит.вікон</t>
  </si>
  <si>
    <t>Засіб для килимів</t>
  </si>
  <si>
    <t>Засіб для туалету</t>
  </si>
  <si>
    <t>Іграшка м'яка</t>
  </si>
  <si>
    <t>Йорш для посуду</t>
  </si>
  <si>
    <t>Кастрюлі алюміневі</t>
  </si>
  <si>
    <t>Кастрюлі ем.</t>
  </si>
  <si>
    <t>Квіти декоративні</t>
  </si>
  <si>
    <t>Кеглі</t>
  </si>
  <si>
    <t>Килимок силіконовий</t>
  </si>
  <si>
    <t>Ковш</t>
  </si>
  <si>
    <t>Конструктор пластмасовий</t>
  </si>
  <si>
    <t>Конструктор розвиваючий</t>
  </si>
  <si>
    <t>Контейнер харчовий</t>
  </si>
  <si>
    <t>Кріплення для вогнегасника</t>
  </si>
  <si>
    <t>Кріт(миюче)</t>
  </si>
  <si>
    <t>Кружка</t>
  </si>
  <si>
    <t>Куб "Розумний малюк"</t>
  </si>
  <si>
    <t>Кубики-конструктор Будівельник</t>
  </si>
  <si>
    <t>Ложка десертна</t>
  </si>
  <si>
    <t>Ложка розливна</t>
  </si>
  <si>
    <t>Ложка стол.</t>
  </si>
  <si>
    <t>Ложки чайні</t>
  </si>
  <si>
    <t>Лопата</t>
  </si>
  <si>
    <t>Лопата снігова</t>
  </si>
  <si>
    <t>Лопата совкова</t>
  </si>
  <si>
    <t>Лялька</t>
  </si>
  <si>
    <t>Лялька ПУПС</t>
  </si>
  <si>
    <t>Машина іграшкова</t>
  </si>
  <si>
    <t>Мило пральне</t>
  </si>
  <si>
    <t>Мило господарче</t>
  </si>
  <si>
    <t>Миска емальована</t>
  </si>
  <si>
    <t>Миска нержавійка</t>
  </si>
  <si>
    <t>Миски поліет.</t>
  </si>
  <si>
    <t>Миюче</t>
  </si>
  <si>
    <t>Набір "Зоопарк"</t>
  </si>
  <si>
    <t>Набір посуду дитячого</t>
  </si>
  <si>
    <t>Ножиці</t>
  </si>
  <si>
    <t>Ножі кух.</t>
  </si>
  <si>
    <t>Палка гімнаст.</t>
  </si>
  <si>
    <t>Папір туалетний</t>
  </si>
  <si>
    <t>Перчатки</t>
  </si>
  <si>
    <t>Підставка під квіти</t>
  </si>
  <si>
    <t>Подноси п/м</t>
  </si>
  <si>
    <t>Порошок пральний</t>
  </si>
  <si>
    <t>кг</t>
  </si>
  <si>
    <t xml:space="preserve">Ростомір </t>
  </si>
  <si>
    <t>Салатник</t>
  </si>
  <si>
    <t>Самокат</t>
  </si>
  <si>
    <t>Серветки</t>
  </si>
  <si>
    <t>упаковка</t>
  </si>
  <si>
    <t>Серветки віскозні</t>
  </si>
  <si>
    <t>Серветниця</t>
  </si>
  <si>
    <t>Сковорода</t>
  </si>
  <si>
    <t>Сода для миття</t>
  </si>
  <si>
    <t>Сушка для посуду</t>
  </si>
  <si>
    <t>Тарілка глиб.</t>
  </si>
  <si>
    <t>Тарілка мілка</t>
  </si>
  <si>
    <t>Тарілка полупорційна</t>
  </si>
  <si>
    <t>Тарілка сувен.</t>
  </si>
  <si>
    <t>Терка</t>
  </si>
  <si>
    <t>Топор</t>
  </si>
  <si>
    <t>Топорик</t>
  </si>
  <si>
    <t>Трійник</t>
  </si>
  <si>
    <t>Хлібниця</t>
  </si>
  <si>
    <t>Чайник</t>
  </si>
  <si>
    <t>Чашка</t>
  </si>
  <si>
    <t>Чистячий засіб</t>
  </si>
  <si>
    <t>Швабра</t>
  </si>
  <si>
    <t>Щиток</t>
  </si>
  <si>
    <t>масло вершкове</t>
  </si>
  <si>
    <t>сир твердий</t>
  </si>
  <si>
    <t>пшоно</t>
  </si>
  <si>
    <t>томатна паста</t>
  </si>
  <si>
    <t>чай</t>
  </si>
  <si>
    <t>какао</t>
  </si>
  <si>
    <t>горошок консервований</t>
  </si>
  <si>
    <t>сухофрукти</t>
  </si>
  <si>
    <t>кавовий напій</t>
  </si>
  <si>
    <t>сік фруктовий</t>
  </si>
  <si>
    <t>л</t>
  </si>
  <si>
    <t>сік томатний</t>
  </si>
  <si>
    <t>картопля</t>
  </si>
  <si>
    <t>капуста</t>
  </si>
  <si>
    <t>цибуля</t>
  </si>
  <si>
    <t>морква</t>
  </si>
  <si>
    <t>буряк</t>
  </si>
  <si>
    <t>риба морожена</t>
  </si>
  <si>
    <t>печінка</t>
  </si>
  <si>
    <t>філе куряче</t>
  </si>
  <si>
    <t>кури морожені</t>
  </si>
  <si>
    <t>олія</t>
  </si>
  <si>
    <t>молоко згущене</t>
  </si>
  <si>
    <t>сметана</t>
  </si>
  <si>
    <t>яйце</t>
  </si>
  <si>
    <t>крупа гречана</t>
  </si>
  <si>
    <t>крупа манна</t>
  </si>
  <si>
    <t>рис</t>
  </si>
  <si>
    <t>крупа пшенична</t>
  </si>
  <si>
    <t>крупа ячнева</t>
  </si>
  <si>
    <t>макарони</t>
  </si>
  <si>
    <t>геркулес</t>
  </si>
  <si>
    <t>крупа перлова</t>
  </si>
  <si>
    <t>цукор</t>
  </si>
  <si>
    <t>сіль</t>
  </si>
  <si>
    <t>горох</t>
  </si>
  <si>
    <t>борошно</t>
  </si>
  <si>
    <t>ДВЗ "Ромашка"</t>
  </si>
  <si>
    <t>Амбулаторія первинної медицини вул.Соборна, 8</t>
  </si>
  <si>
    <t>Незавершені капітальні інвестиції</t>
  </si>
  <si>
    <t>1311, 1312</t>
  </si>
  <si>
    <t xml:space="preserve">        м.Первомайськ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</si>
</sst>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</font>
    <font>
      <b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Arial"/>
      <family val="2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6" fillId="0" borderId="5" xfId="0" applyFont="1" applyBorder="1" applyAlignment="1">
      <alignment horizontal="center" wrapText="1"/>
    </xf>
    <xf numFmtId="0" fontId="7" fillId="0" borderId="8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5" fillId="0" borderId="0" xfId="0" applyFont="1"/>
    <xf numFmtId="0" fontId="0" fillId="0" borderId="6" xfId="0" applyBorder="1" applyAlignment="1">
      <alignment wrapText="1"/>
    </xf>
    <xf numFmtId="0" fontId="6" fillId="0" borderId="6" xfId="0" applyFont="1" applyBorder="1" applyAlignment="1">
      <alignment horizontal="center" wrapText="1"/>
    </xf>
    <xf numFmtId="0" fontId="3" fillId="0" borderId="6" xfId="0" applyFont="1" applyBorder="1" applyAlignment="1">
      <alignment vertical="top" wrapText="1"/>
    </xf>
    <xf numFmtId="0" fontId="7" fillId="0" borderId="6" xfId="0" applyFont="1" applyBorder="1" applyAlignment="1">
      <alignment wrapText="1"/>
    </xf>
    <xf numFmtId="0" fontId="8" fillId="0" borderId="6" xfId="0" applyFont="1" applyBorder="1" applyAlignment="1">
      <alignment vertical="top"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5" xfId="0" applyFont="1" applyBorder="1" applyAlignment="1">
      <alignment wrapText="1"/>
    </xf>
    <xf numFmtId="0" fontId="0" fillId="0" borderId="3" xfId="0" applyFill="1" applyBorder="1" applyAlignment="1">
      <alignment horizontal="right"/>
    </xf>
    <xf numFmtId="0" fontId="0" fillId="0" borderId="6" xfId="0" applyBorder="1"/>
    <xf numFmtId="0" fontId="9" fillId="0" borderId="1" xfId="0" applyFont="1" applyBorder="1"/>
    <xf numFmtId="0" fontId="6" fillId="0" borderId="5" xfId="0" applyFont="1" applyBorder="1" applyAlignment="1">
      <alignment horizontal="right"/>
    </xf>
    <xf numFmtId="0" fontId="8" fillId="0" borderId="7" xfId="0" applyFont="1" applyBorder="1" applyAlignment="1">
      <alignment vertical="top" wrapText="1"/>
    </xf>
    <xf numFmtId="0" fontId="5" fillId="0" borderId="7" xfId="0" applyFont="1" applyBorder="1"/>
    <xf numFmtId="0" fontId="6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/>
    </xf>
    <xf numFmtId="0" fontId="5" fillId="0" borderId="1" xfId="0" applyFont="1" applyBorder="1"/>
    <xf numFmtId="0" fontId="8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5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/>
    <xf numFmtId="0" fontId="6" fillId="0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right" wrapText="1"/>
    </xf>
    <xf numFmtId="0" fontId="6" fillId="0" borderId="6" xfId="0" applyFont="1" applyBorder="1" applyAlignment="1">
      <alignment horizontal="center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/>
    <xf numFmtId="0" fontId="7" fillId="0" borderId="4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/>
    <xf numFmtId="0" fontId="12" fillId="0" borderId="6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7" fillId="0" borderId="2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1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2" fontId="6" fillId="0" borderId="4" xfId="0" applyNumberFormat="1" applyFont="1" applyBorder="1" applyAlignment="1">
      <alignment horizontal="center" vertical="center"/>
    </xf>
    <xf numFmtId="0" fontId="0" fillId="0" borderId="5" xfId="0" applyBorder="1"/>
    <xf numFmtId="0" fontId="0" fillId="0" borderId="8" xfId="0" applyBorder="1"/>
    <xf numFmtId="0" fontId="5" fillId="0" borderId="6" xfId="0" applyFont="1" applyBorder="1" applyAlignment="1"/>
    <xf numFmtId="2" fontId="5" fillId="0" borderId="1" xfId="0" applyNumberFormat="1" applyFont="1" applyBorder="1"/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3" fillId="0" borderId="0" xfId="0" applyFont="1"/>
    <xf numFmtId="0" fontId="14" fillId="0" borderId="0" xfId="0" applyFont="1"/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0" fontId="0" fillId="0" borderId="7" xfId="0" applyBorder="1" applyAlignment="1">
      <alignment wrapText="1"/>
    </xf>
    <xf numFmtId="0" fontId="6" fillId="0" borderId="7" xfId="0" applyFont="1" applyBorder="1" applyAlignment="1">
      <alignment horizontal="center" vertical="center"/>
    </xf>
    <xf numFmtId="0" fontId="0" fillId="0" borderId="7" xfId="0" applyBorder="1"/>
    <xf numFmtId="0" fontId="7" fillId="0" borderId="7" xfId="0" applyFont="1" applyBorder="1" applyAlignment="1">
      <alignment wrapText="1"/>
    </xf>
    <xf numFmtId="0" fontId="5" fillId="0" borderId="1" xfId="0" applyFont="1" applyBorder="1" applyAlignment="1"/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/>
    <xf numFmtId="0" fontId="18" fillId="0" borderId="0" xfId="0" applyFont="1" applyAlignme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20" fillId="0" borderId="0" xfId="0" applyFont="1"/>
    <xf numFmtId="0" fontId="15" fillId="0" borderId="0" xfId="0" applyFont="1"/>
    <xf numFmtId="0" fontId="20" fillId="0" borderId="0" xfId="0" applyFont="1" applyAlignment="1"/>
    <xf numFmtId="0" fontId="15" fillId="0" borderId="0" xfId="0" applyFont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wrapText="1"/>
    </xf>
    <xf numFmtId="0" fontId="5" fillId="0" borderId="14" xfId="0" applyFont="1" applyBorder="1" applyAlignment="1"/>
    <xf numFmtId="0" fontId="5" fillId="0" borderId="4" xfId="0" applyFont="1" applyBorder="1"/>
    <xf numFmtId="2" fontId="5" fillId="0" borderId="4" xfId="0" applyNumberFormat="1" applyFont="1" applyBorder="1"/>
    <xf numFmtId="0" fontId="5" fillId="0" borderId="8" xfId="0" applyFont="1" applyBorder="1"/>
    <xf numFmtId="2" fontId="8" fillId="0" borderId="1" xfId="0" applyNumberFormat="1" applyFont="1" applyBorder="1" applyAlignment="1">
      <alignment wrapText="1"/>
    </xf>
    <xf numFmtId="0" fontId="21" fillId="0" borderId="1" xfId="0" applyFont="1" applyBorder="1"/>
    <xf numFmtId="0" fontId="5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textRotation="90" wrapText="1"/>
    </xf>
    <xf numFmtId="0" fontId="21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 textRotation="90" wrapText="1"/>
    </xf>
    <xf numFmtId="0" fontId="16" fillId="0" borderId="4" xfId="0" applyFont="1" applyBorder="1" applyAlignment="1">
      <alignment horizontal="center" textRotation="90" wrapText="1"/>
    </xf>
    <xf numFmtId="0" fontId="16" fillId="0" borderId="1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left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16" fillId="0" borderId="0" xfId="0" applyFont="1"/>
    <xf numFmtId="0" fontId="3" fillId="0" borderId="4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/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4" fillId="0" borderId="0" xfId="0" applyFont="1"/>
    <xf numFmtId="0" fontId="16" fillId="0" borderId="0" xfId="0" applyFont="1" applyAlignment="1"/>
    <xf numFmtId="0" fontId="25" fillId="0" borderId="0" xfId="0" applyFont="1" applyAlignment="1">
      <alignment wrapText="1"/>
    </xf>
    <xf numFmtId="0" fontId="25" fillId="0" borderId="0" xfId="0" applyFont="1" applyAlignment="1"/>
    <xf numFmtId="0" fontId="25" fillId="0" borderId="0" xfId="0" applyFont="1"/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23" fillId="0" borderId="1" xfId="0" applyFont="1" applyBorder="1" applyAlignment="1">
      <alignment wrapText="1"/>
    </xf>
    <xf numFmtId="0" fontId="23" fillId="0" borderId="2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3" fillId="0" borderId="5" xfId="0" applyFont="1" applyBorder="1" applyAlignment="1">
      <alignment horizontal="right"/>
    </xf>
    <xf numFmtId="0" fontId="23" fillId="0" borderId="8" xfId="0" applyFont="1" applyBorder="1" applyAlignment="1">
      <alignment wrapText="1"/>
    </xf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0" fontId="23" fillId="0" borderId="5" xfId="0" applyFont="1" applyBorder="1" applyAlignment="1">
      <alignment horizontal="right" vertical="top"/>
    </xf>
    <xf numFmtId="2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right"/>
    </xf>
    <xf numFmtId="0" fontId="23" fillId="0" borderId="4" xfId="0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23" fillId="0" borderId="6" xfId="0" applyFont="1" applyBorder="1" applyAlignment="1">
      <alignment wrapText="1"/>
    </xf>
    <xf numFmtId="0" fontId="23" fillId="0" borderId="6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2" fillId="0" borderId="8" xfId="0" applyFont="1" applyBorder="1" applyAlignment="1">
      <alignment horizontal="center" wrapText="1"/>
    </xf>
    <xf numFmtId="0" fontId="22" fillId="0" borderId="6" xfId="0" applyFont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2"/>
  <sheetViews>
    <sheetView topLeftCell="A176" workbookViewId="0">
      <selection activeCell="F191" sqref="F191"/>
    </sheetView>
  </sheetViews>
  <sheetFormatPr defaultRowHeight="15"/>
  <cols>
    <col min="1" max="1" width="4.140625" customWidth="1"/>
    <col min="2" max="2" width="13.5703125" customWidth="1"/>
    <col min="3" max="3" width="10" customWidth="1"/>
    <col min="4" max="4" width="6.42578125" customWidth="1"/>
    <col min="5" max="5" width="11.42578125" customWidth="1"/>
    <col min="6" max="6" width="12" customWidth="1"/>
    <col min="8" max="8" width="9.7109375" customWidth="1"/>
    <col min="9" max="9" width="11.85546875" customWidth="1"/>
  </cols>
  <sheetData>
    <row r="1" spans="1:9" ht="18.75">
      <c r="G1" s="1" t="s">
        <v>0</v>
      </c>
      <c r="H1" s="1"/>
    </row>
    <row r="2" spans="1:9" ht="18.75">
      <c r="G2" s="1" t="s">
        <v>1</v>
      </c>
    </row>
    <row r="3" spans="1:9" ht="18">
      <c r="A3" s="2" t="s">
        <v>2</v>
      </c>
    </row>
    <row r="4" spans="1:9">
      <c r="A4" s="147" t="s">
        <v>3</v>
      </c>
      <c r="B4" s="148" t="s">
        <v>4</v>
      </c>
      <c r="C4" s="148" t="s">
        <v>5</v>
      </c>
      <c r="D4" s="149" t="s">
        <v>6</v>
      </c>
      <c r="E4" s="148" t="s">
        <v>7</v>
      </c>
      <c r="F4" s="148"/>
      <c r="G4" s="148"/>
      <c r="H4" s="148"/>
      <c r="I4" s="148"/>
    </row>
    <row r="5" spans="1:9">
      <c r="A5" s="147"/>
      <c r="B5" s="148"/>
      <c r="C5" s="148"/>
      <c r="D5" s="150"/>
      <c r="E5" s="152" t="s">
        <v>8</v>
      </c>
      <c r="F5" s="152" t="s">
        <v>9</v>
      </c>
      <c r="G5" s="152" t="s">
        <v>10</v>
      </c>
      <c r="H5" s="152" t="s">
        <v>11</v>
      </c>
      <c r="I5" s="154" t="s">
        <v>309</v>
      </c>
    </row>
    <row r="6" spans="1:9" ht="102.75" customHeight="1">
      <c r="A6" s="147"/>
      <c r="B6" s="148"/>
      <c r="C6" s="148"/>
      <c r="D6" s="151"/>
      <c r="E6" s="153"/>
      <c r="F6" s="153"/>
      <c r="G6" s="153"/>
      <c r="H6" s="153"/>
      <c r="I6" s="154"/>
    </row>
    <row r="7" spans="1:9">
      <c r="A7" s="3">
        <v>1</v>
      </c>
      <c r="B7" s="4">
        <v>2</v>
      </c>
      <c r="C7" s="5">
        <v>3</v>
      </c>
      <c r="D7" s="5">
        <v>4</v>
      </c>
      <c r="E7" s="4">
        <v>5</v>
      </c>
      <c r="F7" s="5">
        <v>6</v>
      </c>
      <c r="G7" s="5">
        <v>7</v>
      </c>
      <c r="H7" s="3">
        <v>8</v>
      </c>
      <c r="I7" s="5">
        <v>9</v>
      </c>
    </row>
    <row r="8" spans="1:9" ht="15.75">
      <c r="A8" s="155" t="s">
        <v>13</v>
      </c>
      <c r="B8" s="156"/>
      <c r="C8" s="156"/>
      <c r="D8" s="156"/>
      <c r="E8" s="156"/>
      <c r="F8" s="156"/>
      <c r="G8" s="156"/>
      <c r="H8" s="157"/>
      <c r="I8" s="157"/>
    </row>
    <row r="9" spans="1:9">
      <c r="A9" s="158" t="s">
        <v>14</v>
      </c>
      <c r="B9" s="159"/>
      <c r="C9" s="159"/>
      <c r="D9" s="159"/>
      <c r="E9" s="159"/>
      <c r="F9" s="159"/>
      <c r="G9" s="159"/>
      <c r="H9" s="159"/>
      <c r="I9" s="159"/>
    </row>
    <row r="10" spans="1:9" ht="25.5">
      <c r="A10" s="6">
        <v>1</v>
      </c>
      <c r="B10" s="7" t="s">
        <v>15</v>
      </c>
      <c r="C10" s="8"/>
      <c r="D10" s="9" t="s">
        <v>16</v>
      </c>
      <c r="E10" s="7">
        <v>10490006</v>
      </c>
      <c r="F10" s="10"/>
      <c r="G10" s="11"/>
      <c r="H10" s="7">
        <v>1</v>
      </c>
      <c r="I10" s="7">
        <v>1140</v>
      </c>
    </row>
    <row r="11" spans="1:9">
      <c r="A11" s="6">
        <v>2</v>
      </c>
      <c r="B11" s="7" t="s">
        <v>17</v>
      </c>
      <c r="C11" s="8"/>
      <c r="D11" s="9" t="s">
        <v>16</v>
      </c>
      <c r="E11" s="7">
        <v>10490007</v>
      </c>
      <c r="F11" s="10"/>
      <c r="G11" s="11"/>
      <c r="H11" s="7">
        <v>1</v>
      </c>
      <c r="I11" s="7">
        <v>1500</v>
      </c>
    </row>
    <row r="12" spans="1:9" ht="38.25">
      <c r="A12" s="12">
        <v>3</v>
      </c>
      <c r="B12" s="7" t="s">
        <v>18</v>
      </c>
      <c r="C12" s="8"/>
      <c r="D12" s="9" t="s">
        <v>16</v>
      </c>
      <c r="E12" s="7">
        <v>10490008</v>
      </c>
      <c r="F12" s="10"/>
      <c r="G12" s="11"/>
      <c r="H12" s="7">
        <v>1</v>
      </c>
      <c r="I12" s="7">
        <v>1900</v>
      </c>
    </row>
    <row r="13" spans="1:9">
      <c r="A13" s="6">
        <v>4</v>
      </c>
      <c r="B13" s="7" t="s">
        <v>19</v>
      </c>
      <c r="C13" s="8"/>
      <c r="D13" s="9" t="s">
        <v>16</v>
      </c>
      <c r="E13" s="7">
        <v>10490010</v>
      </c>
      <c r="F13" s="10"/>
      <c r="G13" s="11"/>
      <c r="H13" s="7">
        <v>1</v>
      </c>
      <c r="I13" s="7">
        <v>2650</v>
      </c>
    </row>
    <row r="14" spans="1:9" ht="25.5">
      <c r="A14" s="12">
        <v>5</v>
      </c>
      <c r="B14" s="7" t="s">
        <v>20</v>
      </c>
      <c r="C14" s="8"/>
      <c r="D14" s="9" t="s">
        <v>16</v>
      </c>
      <c r="E14" s="13" t="s">
        <v>21</v>
      </c>
      <c r="F14" s="10"/>
      <c r="G14" s="11"/>
      <c r="H14" s="7">
        <v>2</v>
      </c>
      <c r="I14" s="7">
        <v>12648</v>
      </c>
    </row>
    <row r="15" spans="1:9" ht="38.25">
      <c r="A15" s="6">
        <v>6</v>
      </c>
      <c r="B15" s="7" t="s">
        <v>22</v>
      </c>
      <c r="C15" s="8"/>
      <c r="D15" s="9" t="s">
        <v>16</v>
      </c>
      <c r="E15" s="7">
        <v>10490013</v>
      </c>
      <c r="F15" s="10"/>
      <c r="G15" s="11"/>
      <c r="H15" s="7">
        <v>1</v>
      </c>
      <c r="I15" s="7">
        <v>7325</v>
      </c>
    </row>
    <row r="16" spans="1:9" ht="25.5">
      <c r="A16" s="6">
        <v>7</v>
      </c>
      <c r="B16" s="7" t="s">
        <v>23</v>
      </c>
      <c r="C16" s="8"/>
      <c r="D16" s="9" t="s">
        <v>16</v>
      </c>
      <c r="E16" s="7">
        <v>10490014</v>
      </c>
      <c r="F16" s="10"/>
      <c r="G16" s="11"/>
      <c r="H16" s="7">
        <v>1</v>
      </c>
      <c r="I16" s="7">
        <v>6200</v>
      </c>
    </row>
    <row r="17" spans="1:9" ht="38.25">
      <c r="A17" s="6">
        <v>8</v>
      </c>
      <c r="B17" s="7" t="s">
        <v>24</v>
      </c>
      <c r="C17" s="8"/>
      <c r="D17" s="9" t="s">
        <v>16</v>
      </c>
      <c r="E17" s="7">
        <v>10490015</v>
      </c>
      <c r="F17" s="10"/>
      <c r="G17" s="11"/>
      <c r="H17" s="7">
        <v>1</v>
      </c>
      <c r="I17" s="7">
        <v>4523</v>
      </c>
    </row>
    <row r="18" spans="1:9" ht="25.5">
      <c r="A18" s="12">
        <v>9</v>
      </c>
      <c r="B18" s="7" t="s">
        <v>25</v>
      </c>
      <c r="C18" s="8"/>
      <c r="D18" s="9" t="s">
        <v>16</v>
      </c>
      <c r="E18" s="7">
        <v>10490016</v>
      </c>
      <c r="F18" s="10"/>
      <c r="G18" s="11"/>
      <c r="H18" s="7">
        <v>1</v>
      </c>
      <c r="I18" s="7">
        <v>5496</v>
      </c>
    </row>
    <row r="19" spans="1:9" ht="38.25">
      <c r="A19" s="6">
        <v>10</v>
      </c>
      <c r="B19" s="7" t="s">
        <v>26</v>
      </c>
      <c r="C19" s="8"/>
      <c r="D19" s="9" t="s">
        <v>16</v>
      </c>
      <c r="E19" s="7">
        <v>10490017</v>
      </c>
      <c r="F19" s="10"/>
      <c r="G19" s="11"/>
      <c r="H19" s="7">
        <v>1</v>
      </c>
      <c r="I19" s="7">
        <v>2756</v>
      </c>
    </row>
    <row r="20" spans="1:9" ht="38.25">
      <c r="A20" s="6">
        <v>11</v>
      </c>
      <c r="B20" s="7" t="s">
        <v>27</v>
      </c>
      <c r="C20" s="8"/>
      <c r="D20" s="9" t="s">
        <v>16</v>
      </c>
      <c r="E20" s="7">
        <v>10490018</v>
      </c>
      <c r="F20" s="10"/>
      <c r="G20" s="11"/>
      <c r="H20" s="7">
        <v>1</v>
      </c>
      <c r="I20" s="7">
        <v>1052</v>
      </c>
    </row>
    <row r="21" spans="1:9">
      <c r="A21" s="6">
        <v>12</v>
      </c>
      <c r="B21" s="7" t="s">
        <v>28</v>
      </c>
      <c r="C21" s="8"/>
      <c r="D21" s="9" t="s">
        <v>16</v>
      </c>
      <c r="E21" s="7">
        <v>10490020</v>
      </c>
      <c r="F21" s="10"/>
      <c r="G21" s="11"/>
      <c r="H21" s="7">
        <v>1</v>
      </c>
      <c r="I21" s="7">
        <v>3300</v>
      </c>
    </row>
    <row r="22" spans="1:9">
      <c r="A22" s="6">
        <v>13</v>
      </c>
      <c r="B22" s="7" t="s">
        <v>29</v>
      </c>
      <c r="C22" s="8"/>
      <c r="D22" s="9" t="s">
        <v>16</v>
      </c>
      <c r="E22" s="7">
        <v>10140040</v>
      </c>
      <c r="F22" s="10"/>
      <c r="G22" s="11"/>
      <c r="H22" s="7">
        <v>1</v>
      </c>
      <c r="I22" s="7">
        <v>8150</v>
      </c>
    </row>
    <row r="23" spans="1:9" ht="38.25">
      <c r="A23" s="6">
        <v>14</v>
      </c>
      <c r="B23" s="7" t="s">
        <v>30</v>
      </c>
      <c r="C23" s="8"/>
      <c r="D23" s="9" t="s">
        <v>16</v>
      </c>
      <c r="E23" s="7">
        <v>10140041</v>
      </c>
      <c r="F23" s="10"/>
      <c r="G23" s="11"/>
      <c r="H23" s="7">
        <v>1</v>
      </c>
      <c r="I23" s="7">
        <v>8820</v>
      </c>
    </row>
    <row r="24" spans="1:9" ht="25.5">
      <c r="A24" s="6">
        <v>15</v>
      </c>
      <c r="B24" s="7" t="s">
        <v>31</v>
      </c>
      <c r="C24" s="8"/>
      <c r="D24" s="9" t="s">
        <v>16</v>
      </c>
      <c r="E24" s="7">
        <v>10140042</v>
      </c>
      <c r="F24" s="10"/>
      <c r="G24" s="11"/>
      <c r="H24" s="7">
        <v>1</v>
      </c>
      <c r="I24" s="7">
        <v>10744</v>
      </c>
    </row>
    <row r="25" spans="1:9">
      <c r="A25" s="6">
        <v>16</v>
      </c>
      <c r="B25" s="7" t="s">
        <v>32</v>
      </c>
      <c r="C25" s="8"/>
      <c r="D25" s="9" t="s">
        <v>16</v>
      </c>
      <c r="E25" s="7">
        <v>10140043</v>
      </c>
      <c r="F25" s="10"/>
      <c r="G25" s="11"/>
      <c r="H25" s="7">
        <v>1</v>
      </c>
      <c r="I25" s="7">
        <v>13550</v>
      </c>
    </row>
    <row r="26" spans="1:9">
      <c r="A26" s="6">
        <v>17</v>
      </c>
      <c r="B26" s="7" t="s">
        <v>33</v>
      </c>
      <c r="C26" s="8"/>
      <c r="D26" s="9" t="s">
        <v>16</v>
      </c>
      <c r="E26" s="7">
        <v>10140044</v>
      </c>
      <c r="F26" s="10"/>
      <c r="G26" s="11"/>
      <c r="H26" s="7">
        <v>1</v>
      </c>
      <c r="I26" s="7">
        <v>7000</v>
      </c>
    </row>
    <row r="27" spans="1:9" ht="25.5">
      <c r="A27" s="6">
        <v>18</v>
      </c>
      <c r="B27" s="7" t="s">
        <v>34</v>
      </c>
      <c r="C27" s="8"/>
      <c r="D27" s="9" t="s">
        <v>16</v>
      </c>
      <c r="E27" s="7">
        <v>10160004</v>
      </c>
      <c r="F27" s="10"/>
      <c r="G27" s="11"/>
      <c r="H27" s="7">
        <v>1</v>
      </c>
      <c r="I27" s="7">
        <v>11135</v>
      </c>
    </row>
    <row r="28" spans="1:9">
      <c r="A28" s="6"/>
      <c r="B28" s="14" t="s">
        <v>35</v>
      </c>
      <c r="C28" s="15"/>
      <c r="D28" s="16"/>
      <c r="E28" s="17"/>
      <c r="F28" s="18"/>
      <c r="G28" s="15"/>
      <c r="H28" s="19">
        <f>SUM(H10:H27)</f>
        <v>19</v>
      </c>
      <c r="I28" s="19">
        <f>SUM(I10:I27)</f>
        <v>109889</v>
      </c>
    </row>
    <row r="29" spans="1:9">
      <c r="A29" s="6"/>
      <c r="B29" s="160" t="s">
        <v>36</v>
      </c>
      <c r="C29" s="161"/>
      <c r="D29" s="161"/>
      <c r="E29" s="161"/>
      <c r="F29" s="161"/>
      <c r="G29" s="161"/>
      <c r="H29" s="161"/>
      <c r="I29" s="162"/>
    </row>
    <row r="30" spans="1:9">
      <c r="A30" s="20">
        <v>1</v>
      </c>
      <c r="B30" s="7" t="s">
        <v>37</v>
      </c>
      <c r="C30" s="3"/>
      <c r="D30" s="9" t="s">
        <v>16</v>
      </c>
      <c r="E30" s="21"/>
      <c r="F30" s="22"/>
      <c r="G30" s="11"/>
      <c r="H30" s="7">
        <v>3</v>
      </c>
      <c r="I30" s="7">
        <v>4710</v>
      </c>
    </row>
    <row r="31" spans="1:9">
      <c r="A31" s="20">
        <v>2</v>
      </c>
      <c r="B31" s="7" t="s">
        <v>38</v>
      </c>
      <c r="C31" s="3"/>
      <c r="D31" s="9" t="s">
        <v>16</v>
      </c>
      <c r="E31" s="21"/>
      <c r="F31" s="22"/>
      <c r="G31" s="11"/>
      <c r="H31" s="7">
        <v>11</v>
      </c>
      <c r="I31" s="7">
        <v>3797</v>
      </c>
    </row>
    <row r="32" spans="1:9">
      <c r="A32" s="20">
        <v>3</v>
      </c>
      <c r="B32" s="7" t="s">
        <v>39</v>
      </c>
      <c r="C32" s="3"/>
      <c r="D32" s="9" t="s">
        <v>16</v>
      </c>
      <c r="E32" s="21"/>
      <c r="F32" s="22"/>
      <c r="G32" s="11"/>
      <c r="H32" s="7">
        <v>3</v>
      </c>
      <c r="I32" s="7">
        <v>9726</v>
      </c>
    </row>
    <row r="33" spans="1:9" ht="25.5">
      <c r="A33" s="20">
        <v>4</v>
      </c>
      <c r="B33" s="7" t="s">
        <v>40</v>
      </c>
      <c r="C33" s="3"/>
      <c r="D33" s="9" t="s">
        <v>16</v>
      </c>
      <c r="E33" s="21"/>
      <c r="F33" s="22"/>
      <c r="G33" s="11"/>
      <c r="H33" s="7">
        <v>1</v>
      </c>
      <c r="I33" s="7">
        <v>300</v>
      </c>
    </row>
    <row r="34" spans="1:9">
      <c r="A34" s="20">
        <v>5</v>
      </c>
      <c r="B34" s="7" t="s">
        <v>41</v>
      </c>
      <c r="C34" s="3"/>
      <c r="D34" s="9" t="s">
        <v>16</v>
      </c>
      <c r="E34" s="21"/>
      <c r="F34" s="22"/>
      <c r="G34" s="11"/>
      <c r="H34" s="7">
        <v>1</v>
      </c>
      <c r="I34" s="7">
        <v>150</v>
      </c>
    </row>
    <row r="35" spans="1:9">
      <c r="A35" s="20">
        <v>6</v>
      </c>
      <c r="B35" s="7" t="s">
        <v>42</v>
      </c>
      <c r="C35" s="3"/>
      <c r="D35" s="9" t="s">
        <v>16</v>
      </c>
      <c r="E35" s="21"/>
      <c r="F35" s="22"/>
      <c r="G35" s="11"/>
      <c r="H35" s="7">
        <v>24</v>
      </c>
      <c r="I35" s="7">
        <v>4800</v>
      </c>
    </row>
    <row r="36" spans="1:9">
      <c r="A36" s="20">
        <v>7</v>
      </c>
      <c r="B36" s="7" t="s">
        <v>43</v>
      </c>
      <c r="C36" s="3"/>
      <c r="D36" s="9" t="s">
        <v>16</v>
      </c>
      <c r="E36" s="21"/>
      <c r="F36" s="22"/>
      <c r="G36" s="11"/>
      <c r="H36" s="7">
        <v>3</v>
      </c>
      <c r="I36" s="7">
        <v>834</v>
      </c>
    </row>
    <row r="37" spans="1:9" ht="25.5">
      <c r="A37" s="20">
        <v>8</v>
      </c>
      <c r="B37" s="7" t="s">
        <v>44</v>
      </c>
      <c r="C37" s="3"/>
      <c r="D37" s="9" t="s">
        <v>16</v>
      </c>
      <c r="E37" s="21"/>
      <c r="F37" s="22"/>
      <c r="G37" s="11"/>
      <c r="H37" s="7">
        <v>2</v>
      </c>
      <c r="I37" s="7">
        <v>1562</v>
      </c>
    </row>
    <row r="38" spans="1:9" ht="25.5">
      <c r="A38" s="20">
        <v>9</v>
      </c>
      <c r="B38" s="7" t="s">
        <v>45</v>
      </c>
      <c r="C38" s="3"/>
      <c r="D38" s="9" t="s">
        <v>16</v>
      </c>
      <c r="E38" s="21"/>
      <c r="F38" s="22"/>
      <c r="G38" s="11"/>
      <c r="H38" s="7">
        <v>2</v>
      </c>
      <c r="I38" s="7">
        <v>106</v>
      </c>
    </row>
    <row r="39" spans="1:9" ht="38.25">
      <c r="A39" s="20">
        <v>10</v>
      </c>
      <c r="B39" s="7" t="s">
        <v>46</v>
      </c>
      <c r="C39" s="3"/>
      <c r="D39" s="9" t="s">
        <v>16</v>
      </c>
      <c r="E39" s="21"/>
      <c r="F39" s="22"/>
      <c r="G39" s="11"/>
      <c r="H39" s="7">
        <v>1</v>
      </c>
      <c r="I39" s="7">
        <v>2570</v>
      </c>
    </row>
    <row r="40" spans="1:9">
      <c r="A40" s="20">
        <v>11</v>
      </c>
      <c r="B40" s="7" t="s">
        <v>47</v>
      </c>
      <c r="C40" s="3"/>
      <c r="D40" s="9" t="s">
        <v>16</v>
      </c>
      <c r="E40" s="21"/>
      <c r="F40" s="22"/>
      <c r="G40" s="11"/>
      <c r="H40" s="7">
        <v>1</v>
      </c>
      <c r="I40" s="7">
        <v>420</v>
      </c>
    </row>
    <row r="41" spans="1:9" ht="25.5">
      <c r="A41" s="20">
        <v>12</v>
      </c>
      <c r="B41" s="7" t="s">
        <v>48</v>
      </c>
      <c r="C41" s="3"/>
      <c r="D41" s="9" t="s">
        <v>16</v>
      </c>
      <c r="E41" s="21"/>
      <c r="F41" s="22"/>
      <c r="G41" s="11"/>
      <c r="H41" s="7">
        <v>20</v>
      </c>
      <c r="I41" s="7">
        <v>60000</v>
      </c>
    </row>
    <row r="42" spans="1:9">
      <c r="A42" s="20">
        <v>13</v>
      </c>
      <c r="B42" s="7" t="s">
        <v>49</v>
      </c>
      <c r="C42" s="3"/>
      <c r="D42" s="9" t="s">
        <v>16</v>
      </c>
      <c r="E42" s="21"/>
      <c r="F42" s="22"/>
      <c r="G42" s="11"/>
      <c r="H42" s="7">
        <v>6</v>
      </c>
      <c r="I42" s="7">
        <v>5500</v>
      </c>
    </row>
    <row r="43" spans="1:9">
      <c r="A43" s="20">
        <v>14</v>
      </c>
      <c r="B43" s="7" t="s">
        <v>50</v>
      </c>
      <c r="C43" s="3"/>
      <c r="D43" s="9" t="s">
        <v>16</v>
      </c>
      <c r="E43" s="21"/>
      <c r="F43" s="22"/>
      <c r="G43" s="11"/>
      <c r="H43" s="7">
        <v>4</v>
      </c>
      <c r="I43" s="7">
        <v>4000</v>
      </c>
    </row>
    <row r="44" spans="1:9">
      <c r="A44" s="20">
        <v>15</v>
      </c>
      <c r="B44" s="7" t="s">
        <v>51</v>
      </c>
      <c r="C44" s="3"/>
      <c r="D44" s="9" t="s">
        <v>16</v>
      </c>
      <c r="E44" s="21"/>
      <c r="F44" s="22"/>
      <c r="G44" s="11"/>
      <c r="H44" s="7">
        <v>4</v>
      </c>
      <c r="I44" s="7">
        <v>1200</v>
      </c>
    </row>
    <row r="45" spans="1:9">
      <c r="A45" s="20">
        <v>16</v>
      </c>
      <c r="B45" s="7" t="s">
        <v>52</v>
      </c>
      <c r="C45" s="3"/>
      <c r="D45" s="9" t="s">
        <v>16</v>
      </c>
      <c r="E45" s="21"/>
      <c r="F45" s="22"/>
      <c r="G45" s="11"/>
      <c r="H45" s="7">
        <v>1</v>
      </c>
      <c r="I45" s="7">
        <v>2500</v>
      </c>
    </row>
    <row r="46" spans="1:9">
      <c r="A46" s="20">
        <v>17</v>
      </c>
      <c r="B46" s="7" t="s">
        <v>53</v>
      </c>
      <c r="C46" s="3"/>
      <c r="D46" s="9" t="s">
        <v>16</v>
      </c>
      <c r="E46" s="21"/>
      <c r="F46" s="22"/>
      <c r="G46" s="11"/>
      <c r="H46" s="7">
        <v>4</v>
      </c>
      <c r="I46" s="7">
        <v>10300</v>
      </c>
    </row>
    <row r="47" spans="1:9">
      <c r="A47" s="20">
        <v>18</v>
      </c>
      <c r="B47" s="7" t="s">
        <v>54</v>
      </c>
      <c r="C47" s="3"/>
      <c r="D47" s="9" t="s">
        <v>16</v>
      </c>
      <c r="E47" s="21"/>
      <c r="F47" s="22"/>
      <c r="G47" s="11"/>
      <c r="H47" s="7">
        <v>5</v>
      </c>
      <c r="I47" s="7">
        <v>1627</v>
      </c>
    </row>
    <row r="48" spans="1:9" ht="25.5">
      <c r="A48" s="20">
        <v>19</v>
      </c>
      <c r="B48" s="7" t="s">
        <v>55</v>
      </c>
      <c r="C48" s="3"/>
      <c r="D48" s="9" t="s">
        <v>16</v>
      </c>
      <c r="E48" s="21"/>
      <c r="F48" s="22"/>
      <c r="G48" s="11"/>
      <c r="H48" s="7">
        <v>1</v>
      </c>
      <c r="I48" s="7">
        <v>1500</v>
      </c>
    </row>
    <row r="49" spans="1:9">
      <c r="A49" s="20">
        <v>20</v>
      </c>
      <c r="B49" s="7" t="s">
        <v>56</v>
      </c>
      <c r="C49" s="3"/>
      <c r="D49" s="9" t="s">
        <v>16</v>
      </c>
      <c r="E49" s="21"/>
      <c r="F49" s="22"/>
      <c r="G49" s="11"/>
      <c r="H49" s="7">
        <v>2</v>
      </c>
      <c r="I49" s="7">
        <v>166</v>
      </c>
    </row>
    <row r="50" spans="1:9" ht="25.5">
      <c r="A50" s="20">
        <v>21</v>
      </c>
      <c r="B50" s="7" t="s">
        <v>57</v>
      </c>
      <c r="C50" s="3"/>
      <c r="D50" s="9" t="s">
        <v>16</v>
      </c>
      <c r="E50" s="21"/>
      <c r="F50" s="22"/>
      <c r="G50" s="11"/>
      <c r="H50" s="7">
        <v>1</v>
      </c>
      <c r="I50" s="7">
        <v>2200</v>
      </c>
    </row>
    <row r="51" spans="1:9">
      <c r="A51" s="20">
        <v>22</v>
      </c>
      <c r="B51" s="7" t="s">
        <v>58</v>
      </c>
      <c r="C51" s="3"/>
      <c r="D51" s="9" t="s">
        <v>16</v>
      </c>
      <c r="E51" s="21"/>
      <c r="F51" s="22"/>
      <c r="G51" s="11"/>
      <c r="H51" s="7">
        <v>24</v>
      </c>
      <c r="I51" s="7">
        <v>30200</v>
      </c>
    </row>
    <row r="52" spans="1:9" ht="25.5">
      <c r="A52" s="20">
        <v>23</v>
      </c>
      <c r="B52" s="7" t="s">
        <v>59</v>
      </c>
      <c r="C52" s="23"/>
      <c r="D52" s="24" t="s">
        <v>16</v>
      </c>
      <c r="E52" s="25"/>
      <c r="F52" s="22"/>
      <c r="G52" s="26"/>
      <c r="H52" s="7">
        <v>40</v>
      </c>
      <c r="I52" s="7">
        <v>600</v>
      </c>
    </row>
    <row r="53" spans="1:9">
      <c r="A53" s="20">
        <v>24</v>
      </c>
      <c r="B53" s="7" t="s">
        <v>60</v>
      </c>
      <c r="C53" s="8"/>
      <c r="D53" s="24" t="s">
        <v>16</v>
      </c>
      <c r="E53" s="21"/>
      <c r="F53" s="22"/>
      <c r="G53" s="11"/>
      <c r="H53" s="7">
        <v>7</v>
      </c>
      <c r="I53" s="7">
        <v>4900</v>
      </c>
    </row>
    <row r="54" spans="1:9">
      <c r="A54" s="20">
        <v>25</v>
      </c>
      <c r="B54" s="7" t="s">
        <v>61</v>
      </c>
      <c r="C54" s="8"/>
      <c r="D54" s="24" t="s">
        <v>16</v>
      </c>
      <c r="E54" s="21"/>
      <c r="F54" s="22"/>
      <c r="G54" s="11"/>
      <c r="H54" s="7">
        <v>50</v>
      </c>
      <c r="I54" s="7">
        <v>35000</v>
      </c>
    </row>
    <row r="55" spans="1:9" ht="25.5">
      <c r="A55" s="27">
        <v>26</v>
      </c>
      <c r="B55" s="7" t="s">
        <v>62</v>
      </c>
      <c r="C55" s="8"/>
      <c r="D55" s="24" t="s">
        <v>16</v>
      </c>
      <c r="E55" s="21"/>
      <c r="F55" s="22"/>
      <c r="G55" s="11"/>
      <c r="H55" s="7">
        <v>12</v>
      </c>
      <c r="I55" s="7">
        <v>3600</v>
      </c>
    </row>
    <row r="56" spans="1:9">
      <c r="A56" s="6"/>
      <c r="B56" s="14" t="s">
        <v>35</v>
      </c>
      <c r="C56" s="15"/>
      <c r="D56" s="16"/>
      <c r="E56" s="28"/>
      <c r="F56" s="18"/>
      <c r="G56" s="15"/>
      <c r="H56" s="29">
        <f>SUM(H30:H55)</f>
        <v>233</v>
      </c>
      <c r="I56" s="29">
        <f>SUM(I30:I55)</f>
        <v>192268</v>
      </c>
    </row>
    <row r="57" spans="1:9">
      <c r="A57" s="30" t="s">
        <v>63</v>
      </c>
      <c r="B57" s="31" t="s">
        <v>64</v>
      </c>
      <c r="C57" s="15"/>
      <c r="D57" s="16"/>
      <c r="E57" s="28"/>
      <c r="F57" s="18"/>
      <c r="G57" s="15"/>
      <c r="H57" s="32">
        <f>H28+H56</f>
        <v>252</v>
      </c>
      <c r="I57" s="32">
        <f>I28+I56</f>
        <v>302157</v>
      </c>
    </row>
    <row r="58" spans="1:9" ht="15.75">
      <c r="A58" s="163" t="s">
        <v>65</v>
      </c>
      <c r="B58" s="164"/>
      <c r="C58" s="165"/>
      <c r="D58" s="165"/>
      <c r="E58" s="165"/>
      <c r="F58" s="165"/>
      <c r="G58" s="165"/>
      <c r="H58" s="164"/>
      <c r="I58" s="164"/>
    </row>
    <row r="59" spans="1:9">
      <c r="A59" s="33"/>
      <c r="B59" s="146" t="s">
        <v>14</v>
      </c>
      <c r="C59" s="146"/>
      <c r="D59" s="146"/>
      <c r="E59" s="146"/>
      <c r="F59" s="146"/>
      <c r="G59" s="146"/>
      <c r="H59" s="146"/>
      <c r="I59" s="146"/>
    </row>
    <row r="60" spans="1:9" ht="38.25">
      <c r="A60" s="33">
        <v>1</v>
      </c>
      <c r="B60" s="7" t="s">
        <v>316</v>
      </c>
      <c r="C60" s="34"/>
      <c r="D60" s="24" t="s">
        <v>16</v>
      </c>
      <c r="E60" s="35"/>
      <c r="F60" s="35"/>
      <c r="G60" s="36"/>
      <c r="H60" s="7">
        <v>1</v>
      </c>
      <c r="I60" s="7">
        <v>725</v>
      </c>
    </row>
    <row r="61" spans="1:9" ht="51">
      <c r="A61" s="33" t="s">
        <v>317</v>
      </c>
      <c r="B61" s="7" t="s">
        <v>352</v>
      </c>
      <c r="C61" s="34"/>
      <c r="D61" s="24" t="s">
        <v>318</v>
      </c>
      <c r="E61" s="35"/>
      <c r="F61" s="35"/>
      <c r="G61" s="36"/>
      <c r="H61" s="7">
        <v>1</v>
      </c>
      <c r="I61" s="7"/>
    </row>
    <row r="62" spans="1:9" ht="51">
      <c r="A62" s="33" t="s">
        <v>320</v>
      </c>
      <c r="B62" s="7" t="s">
        <v>353</v>
      </c>
      <c r="C62" s="34"/>
      <c r="D62" s="24" t="s">
        <v>16</v>
      </c>
      <c r="E62" s="35"/>
      <c r="F62" s="35"/>
      <c r="G62" s="36"/>
      <c r="H62" s="7">
        <v>1</v>
      </c>
      <c r="I62" s="7">
        <v>400478</v>
      </c>
    </row>
    <row r="63" spans="1:9" ht="25.5">
      <c r="A63" s="33">
        <v>4</v>
      </c>
      <c r="B63" s="7" t="s">
        <v>66</v>
      </c>
      <c r="C63" s="34"/>
      <c r="D63" s="24" t="s">
        <v>16</v>
      </c>
      <c r="E63" s="35"/>
      <c r="F63" s="35"/>
      <c r="G63" s="36"/>
      <c r="H63" s="7">
        <v>1</v>
      </c>
      <c r="I63" s="7">
        <v>18533</v>
      </c>
    </row>
    <row r="64" spans="1:9" ht="102">
      <c r="A64" s="33">
        <v>5</v>
      </c>
      <c r="B64" s="7" t="s">
        <v>67</v>
      </c>
      <c r="C64" s="34"/>
      <c r="D64" s="24" t="s">
        <v>16</v>
      </c>
      <c r="E64" s="35"/>
      <c r="F64" s="5" t="s">
        <v>68</v>
      </c>
      <c r="G64" s="36"/>
      <c r="H64" s="7">
        <v>1</v>
      </c>
      <c r="I64" s="7">
        <v>499950</v>
      </c>
    </row>
    <row r="65" spans="1:9" ht="25.5">
      <c r="A65" s="33">
        <v>6</v>
      </c>
      <c r="B65" s="7" t="s">
        <v>69</v>
      </c>
      <c r="C65" s="21"/>
      <c r="D65" s="24" t="s">
        <v>16</v>
      </c>
      <c r="E65" s="37" t="s">
        <v>70</v>
      </c>
      <c r="F65" s="35"/>
      <c r="G65" s="36"/>
      <c r="H65" s="7">
        <v>2</v>
      </c>
      <c r="I65" s="7">
        <v>3565</v>
      </c>
    </row>
    <row r="66" spans="1:9" ht="25.5">
      <c r="A66" s="33">
        <v>7</v>
      </c>
      <c r="B66" s="7" t="s">
        <v>321</v>
      </c>
      <c r="C66" s="21"/>
      <c r="D66" s="24" t="s">
        <v>16</v>
      </c>
      <c r="E66" s="34">
        <v>10490003</v>
      </c>
      <c r="F66" s="35"/>
      <c r="G66" s="36"/>
      <c r="H66" s="7">
        <v>1</v>
      </c>
      <c r="I66" s="7">
        <v>1083</v>
      </c>
    </row>
    <row r="67" spans="1:9">
      <c r="A67" s="33">
        <v>8</v>
      </c>
      <c r="B67" s="7" t="s">
        <v>72</v>
      </c>
      <c r="C67" s="21"/>
      <c r="D67" s="24" t="s">
        <v>16</v>
      </c>
      <c r="E67" s="34">
        <v>10480007</v>
      </c>
      <c r="F67" s="35"/>
      <c r="G67" s="36"/>
      <c r="H67" s="7">
        <v>1</v>
      </c>
      <c r="I67" s="7">
        <v>1967</v>
      </c>
    </row>
    <row r="68" spans="1:9" ht="38.25">
      <c r="A68" s="33">
        <v>9</v>
      </c>
      <c r="B68" s="7" t="s">
        <v>322</v>
      </c>
      <c r="C68" s="21"/>
      <c r="D68" s="24" t="s">
        <v>16</v>
      </c>
      <c r="E68" s="37" t="s">
        <v>73</v>
      </c>
      <c r="F68" s="35"/>
      <c r="G68" s="36"/>
      <c r="H68" s="7">
        <v>5</v>
      </c>
      <c r="I68" s="7">
        <v>36100</v>
      </c>
    </row>
    <row r="69" spans="1:9" ht="25.5">
      <c r="A69" s="33">
        <v>10</v>
      </c>
      <c r="B69" s="7" t="s">
        <v>74</v>
      </c>
      <c r="C69" s="21"/>
      <c r="D69" s="24" t="s">
        <v>16</v>
      </c>
      <c r="E69" s="37" t="s">
        <v>75</v>
      </c>
      <c r="F69" s="35"/>
      <c r="G69" s="36"/>
      <c r="H69" s="7">
        <v>2</v>
      </c>
      <c r="I69" s="7">
        <v>3948</v>
      </c>
    </row>
    <row r="70" spans="1:9">
      <c r="A70" s="33">
        <v>11</v>
      </c>
      <c r="B70" s="7" t="s">
        <v>76</v>
      </c>
      <c r="C70" s="21"/>
      <c r="D70" s="24" t="s">
        <v>16</v>
      </c>
      <c r="E70" s="34">
        <v>10480014</v>
      </c>
      <c r="F70" s="35"/>
      <c r="G70" s="36"/>
      <c r="H70" s="7">
        <v>1</v>
      </c>
      <c r="I70" s="7">
        <v>1350</v>
      </c>
    </row>
    <row r="71" spans="1:9">
      <c r="A71" s="33">
        <v>12</v>
      </c>
      <c r="B71" s="7" t="s">
        <v>77</v>
      </c>
      <c r="C71" s="34"/>
      <c r="D71" s="24" t="s">
        <v>16</v>
      </c>
      <c r="E71" s="35"/>
      <c r="F71" s="35"/>
      <c r="G71" s="36"/>
      <c r="H71" s="7">
        <v>1</v>
      </c>
      <c r="I71" s="7">
        <v>1126</v>
      </c>
    </row>
    <row r="72" spans="1:9" ht="25.5">
      <c r="A72" s="33">
        <v>13</v>
      </c>
      <c r="B72" s="7" t="s">
        <v>323</v>
      </c>
      <c r="C72" s="34"/>
      <c r="D72" s="24" t="s">
        <v>16</v>
      </c>
      <c r="E72" s="35"/>
      <c r="F72" s="35"/>
      <c r="G72" s="36"/>
      <c r="H72" s="7">
        <v>1</v>
      </c>
      <c r="I72" s="7">
        <v>669</v>
      </c>
    </row>
    <row r="73" spans="1:9" ht="38.25">
      <c r="A73" s="33">
        <v>14</v>
      </c>
      <c r="B73" s="7" t="s">
        <v>355</v>
      </c>
      <c r="C73" s="34"/>
      <c r="D73" s="24" t="s">
        <v>16</v>
      </c>
      <c r="E73" s="35"/>
      <c r="F73" s="35"/>
      <c r="G73" s="36"/>
      <c r="H73" s="7">
        <v>1</v>
      </c>
      <c r="I73" s="7">
        <v>2615</v>
      </c>
    </row>
    <row r="74" spans="1:9">
      <c r="A74" s="33">
        <v>15</v>
      </c>
      <c r="B74" s="7" t="s">
        <v>78</v>
      </c>
      <c r="C74" s="34"/>
      <c r="D74" s="24" t="s">
        <v>16</v>
      </c>
      <c r="E74" s="35"/>
      <c r="F74" s="35"/>
      <c r="G74" s="36"/>
      <c r="H74" s="7">
        <v>1</v>
      </c>
      <c r="I74" s="7">
        <v>630</v>
      </c>
    </row>
    <row r="75" spans="1:9" ht="25.5">
      <c r="A75" s="33">
        <v>16</v>
      </c>
      <c r="B75" s="7" t="s">
        <v>324</v>
      </c>
      <c r="C75" s="21"/>
      <c r="D75" s="24" t="s">
        <v>16</v>
      </c>
      <c r="E75" s="37" t="s">
        <v>79</v>
      </c>
      <c r="F75" s="35"/>
      <c r="G75" s="36"/>
      <c r="H75" s="7">
        <v>2</v>
      </c>
      <c r="I75" s="7">
        <v>2830</v>
      </c>
    </row>
    <row r="76" spans="1:9" ht="38.25">
      <c r="A76" s="33">
        <v>17</v>
      </c>
      <c r="B76" s="7" t="s">
        <v>325</v>
      </c>
      <c r="C76" s="21"/>
      <c r="D76" s="24" t="s">
        <v>16</v>
      </c>
      <c r="E76" s="34">
        <v>10490014</v>
      </c>
      <c r="F76" s="35"/>
      <c r="G76" s="36"/>
      <c r="H76" s="7">
        <v>1</v>
      </c>
      <c r="I76" s="7">
        <v>2166</v>
      </c>
    </row>
    <row r="77" spans="1:9" ht="38.25">
      <c r="A77" s="33">
        <v>18</v>
      </c>
      <c r="B77" s="7" t="s">
        <v>326</v>
      </c>
      <c r="C77" s="21"/>
      <c r="D77" s="24" t="s">
        <v>16</v>
      </c>
      <c r="E77" s="35"/>
      <c r="F77" s="35"/>
      <c r="G77" s="36"/>
      <c r="H77" s="7">
        <v>1</v>
      </c>
      <c r="I77" s="7">
        <v>4016</v>
      </c>
    </row>
    <row r="78" spans="1:9" ht="25.5">
      <c r="A78" s="33">
        <v>19</v>
      </c>
      <c r="B78" s="7" t="s">
        <v>80</v>
      </c>
      <c r="C78" s="34"/>
      <c r="D78" s="24" t="s">
        <v>16</v>
      </c>
      <c r="E78" s="35">
        <v>10490021</v>
      </c>
      <c r="F78" s="35"/>
      <c r="G78" s="36"/>
      <c r="H78" s="7">
        <v>1</v>
      </c>
      <c r="I78" s="7">
        <v>1540</v>
      </c>
    </row>
    <row r="79" spans="1:9">
      <c r="A79" s="33">
        <v>20</v>
      </c>
      <c r="B79" s="7" t="s">
        <v>327</v>
      </c>
      <c r="C79" s="34"/>
      <c r="D79" s="24" t="s">
        <v>16</v>
      </c>
      <c r="E79" s="35">
        <v>10490008</v>
      </c>
      <c r="F79" s="35"/>
      <c r="G79" s="36"/>
      <c r="H79" s="7">
        <v>1</v>
      </c>
      <c r="I79" s="7">
        <v>1620</v>
      </c>
    </row>
    <row r="80" spans="1:9" ht="25.5">
      <c r="A80" s="33">
        <v>21</v>
      </c>
      <c r="B80" s="7" t="s">
        <v>81</v>
      </c>
      <c r="C80" s="34"/>
      <c r="D80" s="24" t="s">
        <v>16</v>
      </c>
      <c r="E80" s="35"/>
      <c r="F80" s="35"/>
      <c r="G80" s="36"/>
      <c r="H80" s="7">
        <v>3</v>
      </c>
      <c r="I80" s="7">
        <v>3150</v>
      </c>
    </row>
    <row r="81" spans="1:9">
      <c r="A81" s="33">
        <v>22</v>
      </c>
      <c r="B81" s="7" t="s">
        <v>82</v>
      </c>
      <c r="C81" s="8"/>
      <c r="D81" s="24" t="s">
        <v>16</v>
      </c>
      <c r="E81" s="21"/>
      <c r="F81" s="22"/>
      <c r="G81" s="11"/>
      <c r="H81" s="7">
        <v>1</v>
      </c>
      <c r="I81" s="7">
        <v>10730</v>
      </c>
    </row>
    <row r="82" spans="1:9" ht="25.5">
      <c r="A82" s="33">
        <v>23</v>
      </c>
      <c r="B82" s="7" t="s">
        <v>328</v>
      </c>
      <c r="C82" s="8"/>
      <c r="D82" s="24" t="s">
        <v>16</v>
      </c>
      <c r="E82" s="21"/>
      <c r="F82" s="22"/>
      <c r="G82" s="11"/>
      <c r="H82" s="7">
        <v>1</v>
      </c>
      <c r="I82" s="7">
        <v>7800</v>
      </c>
    </row>
    <row r="83" spans="1:9" ht="25.5">
      <c r="A83" s="33">
        <v>24</v>
      </c>
      <c r="B83" s="7" t="s">
        <v>83</v>
      </c>
      <c r="C83" s="8"/>
      <c r="D83" s="24" t="s">
        <v>16</v>
      </c>
      <c r="E83" s="21"/>
      <c r="F83" s="22"/>
      <c r="G83" s="11"/>
      <c r="H83" s="7">
        <v>1</v>
      </c>
      <c r="I83" s="7">
        <v>80892</v>
      </c>
    </row>
    <row r="84" spans="1:9" ht="38.25">
      <c r="A84" s="33">
        <v>25</v>
      </c>
      <c r="B84" s="7" t="s">
        <v>329</v>
      </c>
      <c r="C84" s="8"/>
      <c r="D84" s="24" t="s">
        <v>16</v>
      </c>
      <c r="E84" s="34">
        <v>10490019</v>
      </c>
      <c r="F84" s="22"/>
      <c r="G84" s="11"/>
      <c r="H84" s="7">
        <v>1</v>
      </c>
      <c r="I84" s="7">
        <v>7800</v>
      </c>
    </row>
    <row r="85" spans="1:9">
      <c r="A85" s="33">
        <v>26</v>
      </c>
      <c r="B85" s="7" t="s">
        <v>84</v>
      </c>
      <c r="C85" s="8"/>
      <c r="D85" s="24" t="s">
        <v>16</v>
      </c>
      <c r="E85" s="21"/>
      <c r="F85" s="22"/>
      <c r="G85" s="11"/>
      <c r="H85" s="7">
        <v>1</v>
      </c>
      <c r="I85" s="7">
        <v>7875</v>
      </c>
    </row>
    <row r="86" spans="1:9" ht="63.75">
      <c r="A86" s="33">
        <v>27</v>
      </c>
      <c r="B86" s="7" t="s">
        <v>350</v>
      </c>
      <c r="C86" s="8"/>
      <c r="D86" s="24" t="s">
        <v>16</v>
      </c>
      <c r="E86" s="21"/>
      <c r="F86" s="118">
        <v>265785</v>
      </c>
      <c r="G86" s="11"/>
      <c r="H86" s="7">
        <v>1</v>
      </c>
      <c r="I86" s="7">
        <v>4900</v>
      </c>
    </row>
    <row r="87" spans="1:9">
      <c r="A87" s="33"/>
      <c r="B87" s="14" t="s">
        <v>35</v>
      </c>
      <c r="C87" s="15"/>
      <c r="D87" s="38"/>
      <c r="E87" s="28"/>
      <c r="F87" s="18"/>
      <c r="G87" s="15"/>
      <c r="H87" s="39">
        <f>SUM(H60:H86)</f>
        <v>36</v>
      </c>
      <c r="I87" s="39">
        <f>SUM(I60:I86)</f>
        <v>1108058</v>
      </c>
    </row>
    <row r="88" spans="1:9">
      <c r="A88" s="33"/>
      <c r="B88" s="160" t="s">
        <v>36</v>
      </c>
      <c r="C88" s="161"/>
      <c r="D88" s="161"/>
      <c r="E88" s="161"/>
      <c r="F88" s="161"/>
      <c r="G88" s="161"/>
      <c r="H88" s="161"/>
      <c r="I88" s="162"/>
    </row>
    <row r="89" spans="1:9" ht="51">
      <c r="A89" s="33">
        <v>1</v>
      </c>
      <c r="B89" s="7" t="s">
        <v>330</v>
      </c>
      <c r="C89" s="8"/>
      <c r="D89" s="24" t="s">
        <v>16</v>
      </c>
      <c r="E89" s="21"/>
      <c r="F89" s="22"/>
      <c r="G89" s="11"/>
      <c r="H89" s="7">
        <v>1</v>
      </c>
      <c r="I89" s="7">
        <v>800</v>
      </c>
    </row>
    <row r="90" spans="1:9">
      <c r="A90" s="33">
        <v>2</v>
      </c>
      <c r="B90" s="7" t="s">
        <v>85</v>
      </c>
      <c r="C90" s="8"/>
      <c r="D90" s="24" t="s">
        <v>16</v>
      </c>
      <c r="E90" s="21"/>
      <c r="F90" s="22"/>
      <c r="G90" s="11"/>
      <c r="H90" s="7">
        <v>1</v>
      </c>
      <c r="I90" s="7">
        <v>40</v>
      </c>
    </row>
    <row r="91" spans="1:9">
      <c r="A91" s="33">
        <v>3</v>
      </c>
      <c r="B91" s="7" t="s">
        <v>86</v>
      </c>
      <c r="C91" s="8"/>
      <c r="D91" s="24" t="s">
        <v>16</v>
      </c>
      <c r="E91" s="21"/>
      <c r="F91" s="22"/>
      <c r="G91" s="11"/>
      <c r="H91" s="7">
        <v>18</v>
      </c>
      <c r="I91" s="7">
        <v>705</v>
      </c>
    </row>
    <row r="92" spans="1:9">
      <c r="A92" s="33">
        <v>4</v>
      </c>
      <c r="B92" s="7" t="s">
        <v>87</v>
      </c>
      <c r="C92" s="8"/>
      <c r="D92" s="24" t="s">
        <v>16</v>
      </c>
      <c r="E92" s="21"/>
      <c r="F92" s="22"/>
      <c r="G92" s="11"/>
      <c r="H92" s="7">
        <v>7</v>
      </c>
      <c r="I92" s="7">
        <v>1860</v>
      </c>
    </row>
    <row r="93" spans="1:9">
      <c r="A93" s="33">
        <v>5</v>
      </c>
      <c r="B93" s="7" t="s">
        <v>88</v>
      </c>
      <c r="C93" s="8"/>
      <c r="D93" s="24" t="s">
        <v>16</v>
      </c>
      <c r="E93" s="21"/>
      <c r="F93" s="22"/>
      <c r="G93" s="11"/>
      <c r="H93" s="7">
        <v>1</v>
      </c>
      <c r="I93" s="7">
        <v>60</v>
      </c>
    </row>
    <row r="94" spans="1:9">
      <c r="A94" s="33">
        <v>6</v>
      </c>
      <c r="B94" s="7" t="s">
        <v>89</v>
      </c>
      <c r="C94" s="8"/>
      <c r="D94" s="24" t="s">
        <v>16</v>
      </c>
      <c r="E94" s="21"/>
      <c r="F94" s="22"/>
      <c r="G94" s="11"/>
      <c r="H94" s="7">
        <v>2</v>
      </c>
      <c r="I94" s="7">
        <v>60</v>
      </c>
    </row>
    <row r="95" spans="1:9">
      <c r="A95" s="33">
        <v>7</v>
      </c>
      <c r="B95" s="7" t="s">
        <v>90</v>
      </c>
      <c r="C95" s="8"/>
      <c r="D95" s="24" t="s">
        <v>16</v>
      </c>
      <c r="E95" s="21"/>
      <c r="F95" s="22"/>
      <c r="G95" s="11"/>
      <c r="H95" s="7">
        <v>4</v>
      </c>
      <c r="I95" s="7">
        <v>301</v>
      </c>
    </row>
    <row r="96" spans="1:9" ht="25.5">
      <c r="A96" s="33">
        <v>8</v>
      </c>
      <c r="B96" s="7" t="s">
        <v>91</v>
      </c>
      <c r="C96" s="8"/>
      <c r="D96" s="24" t="s">
        <v>16</v>
      </c>
      <c r="E96" s="21"/>
      <c r="F96" s="22"/>
      <c r="G96" s="11"/>
      <c r="H96" s="7">
        <v>1</v>
      </c>
      <c r="I96" s="7">
        <v>20</v>
      </c>
    </row>
    <row r="97" spans="1:9">
      <c r="A97" s="33">
        <v>9</v>
      </c>
      <c r="B97" s="7" t="s">
        <v>92</v>
      </c>
      <c r="C97" s="8"/>
      <c r="D97" s="24" t="s">
        <v>16</v>
      </c>
      <c r="E97" s="21"/>
      <c r="F97" s="22"/>
      <c r="G97" s="11"/>
      <c r="H97" s="7">
        <v>10</v>
      </c>
      <c r="I97" s="7">
        <v>3520</v>
      </c>
    </row>
    <row r="98" spans="1:9">
      <c r="A98" s="33">
        <v>10</v>
      </c>
      <c r="B98" s="7" t="s">
        <v>93</v>
      </c>
      <c r="C98" s="8"/>
      <c r="D98" s="24" t="s">
        <v>16</v>
      </c>
      <c r="E98" s="21"/>
      <c r="F98" s="22"/>
      <c r="G98" s="11"/>
      <c r="H98" s="7">
        <v>2</v>
      </c>
      <c r="I98" s="7">
        <v>226.17</v>
      </c>
    </row>
    <row r="99" spans="1:9">
      <c r="A99" s="33">
        <v>11</v>
      </c>
      <c r="B99" s="7" t="s">
        <v>94</v>
      </c>
      <c r="C99" s="8"/>
      <c r="D99" s="24" t="s">
        <v>16</v>
      </c>
      <c r="E99" s="21"/>
      <c r="F99" s="22"/>
      <c r="G99" s="11"/>
      <c r="H99" s="7">
        <v>1</v>
      </c>
      <c r="I99" s="7">
        <v>29</v>
      </c>
    </row>
    <row r="100" spans="1:9">
      <c r="A100" s="33">
        <v>12</v>
      </c>
      <c r="B100" s="7" t="s">
        <v>95</v>
      </c>
      <c r="C100" s="8"/>
      <c r="D100" s="24" t="s">
        <v>16</v>
      </c>
      <c r="E100" s="21"/>
      <c r="F100" s="22"/>
      <c r="G100" s="11"/>
      <c r="H100" s="7">
        <v>4</v>
      </c>
      <c r="I100" s="7">
        <v>723</v>
      </c>
    </row>
    <row r="101" spans="1:9" ht="38.25">
      <c r="A101" s="33">
        <v>13</v>
      </c>
      <c r="B101" s="7" t="s">
        <v>351</v>
      </c>
      <c r="C101" s="8"/>
      <c r="D101" s="24" t="s">
        <v>16</v>
      </c>
      <c r="E101" s="21"/>
      <c r="F101" s="22"/>
      <c r="G101" s="11"/>
      <c r="H101" s="7">
        <v>1</v>
      </c>
      <c r="I101" s="7">
        <v>135</v>
      </c>
    </row>
    <row r="102" spans="1:9" ht="38.25">
      <c r="A102" s="33">
        <v>14</v>
      </c>
      <c r="B102" s="7" t="s">
        <v>331</v>
      </c>
      <c r="C102" s="8"/>
      <c r="D102" s="24" t="s">
        <v>16</v>
      </c>
      <c r="E102" s="21"/>
      <c r="F102" s="22"/>
      <c r="G102" s="11"/>
      <c r="H102" s="7">
        <v>1</v>
      </c>
      <c r="I102" s="7">
        <v>860</v>
      </c>
    </row>
    <row r="103" spans="1:9" ht="51">
      <c r="A103" s="33">
        <v>15</v>
      </c>
      <c r="B103" s="7" t="s">
        <v>332</v>
      </c>
      <c r="C103" s="8"/>
      <c r="D103" s="24" t="s">
        <v>16</v>
      </c>
      <c r="E103" s="21"/>
      <c r="F103" s="22"/>
      <c r="G103" s="11"/>
      <c r="H103" s="7">
        <v>3</v>
      </c>
      <c r="I103" s="7">
        <v>245</v>
      </c>
    </row>
    <row r="104" spans="1:9" ht="25.5">
      <c r="A104" s="33">
        <v>16</v>
      </c>
      <c r="B104" s="7" t="s">
        <v>333</v>
      </c>
      <c r="C104" s="8"/>
      <c r="D104" s="24" t="s">
        <v>16</v>
      </c>
      <c r="E104" s="21"/>
      <c r="F104" s="22"/>
      <c r="G104" s="11"/>
      <c r="H104" s="7">
        <v>1</v>
      </c>
      <c r="I104" s="7">
        <v>281</v>
      </c>
    </row>
    <row r="105" spans="1:9">
      <c r="A105" s="33">
        <v>17</v>
      </c>
      <c r="B105" s="7" t="s">
        <v>96</v>
      </c>
      <c r="C105" s="8"/>
      <c r="D105" s="24" t="s">
        <v>16</v>
      </c>
      <c r="E105" s="21"/>
      <c r="F105" s="22"/>
      <c r="G105" s="11"/>
      <c r="H105" s="7">
        <v>1</v>
      </c>
      <c r="I105" s="7">
        <v>870</v>
      </c>
    </row>
    <row r="106" spans="1:9" ht="25.5">
      <c r="A106" s="33">
        <v>18</v>
      </c>
      <c r="B106" s="7" t="s">
        <v>97</v>
      </c>
      <c r="C106" s="8"/>
      <c r="D106" s="24" t="s">
        <v>16</v>
      </c>
      <c r="E106" s="21"/>
      <c r="F106" s="22"/>
      <c r="G106" s="11"/>
      <c r="H106" s="7">
        <v>1</v>
      </c>
      <c r="I106" s="7">
        <v>1000</v>
      </c>
    </row>
    <row r="107" spans="1:9">
      <c r="A107" s="33">
        <v>19</v>
      </c>
      <c r="B107" s="7" t="s">
        <v>98</v>
      </c>
      <c r="C107" s="8"/>
      <c r="D107" s="24" t="s">
        <v>16</v>
      </c>
      <c r="E107" s="21"/>
      <c r="F107" s="22"/>
      <c r="G107" s="11"/>
      <c r="H107" s="7">
        <v>3</v>
      </c>
      <c r="I107" s="7">
        <v>2895</v>
      </c>
    </row>
    <row r="108" spans="1:9">
      <c r="A108" s="33">
        <v>20</v>
      </c>
      <c r="B108" s="7" t="s">
        <v>99</v>
      </c>
      <c r="C108" s="8"/>
      <c r="D108" s="24" t="s">
        <v>16</v>
      </c>
      <c r="E108" s="21"/>
      <c r="F108" s="22"/>
      <c r="G108" s="11"/>
      <c r="H108" s="7">
        <v>1</v>
      </c>
      <c r="I108" s="7">
        <v>918.85</v>
      </c>
    </row>
    <row r="109" spans="1:9">
      <c r="A109" s="33">
        <v>21</v>
      </c>
      <c r="B109" s="7" t="s">
        <v>100</v>
      </c>
      <c r="C109" s="8"/>
      <c r="D109" s="24" t="s">
        <v>16</v>
      </c>
      <c r="E109" s="21"/>
      <c r="F109" s="22"/>
      <c r="G109" s="11"/>
      <c r="H109" s="7">
        <v>1</v>
      </c>
      <c r="I109" s="7">
        <v>3250</v>
      </c>
    </row>
    <row r="110" spans="1:9">
      <c r="A110" s="40"/>
      <c r="B110" s="41" t="s">
        <v>35</v>
      </c>
      <c r="C110" s="11"/>
      <c r="D110" s="38"/>
      <c r="E110" s="28"/>
      <c r="F110" s="18"/>
      <c r="G110" s="8"/>
      <c r="H110" s="42">
        <f>SUM(H89:H109)</f>
        <v>65</v>
      </c>
      <c r="I110" s="42">
        <f>SUM(I89:I109)</f>
        <v>18799.02</v>
      </c>
    </row>
    <row r="111" spans="1:9">
      <c r="A111" s="33"/>
      <c r="B111" s="41" t="s">
        <v>101</v>
      </c>
      <c r="C111" s="11"/>
      <c r="D111" s="38"/>
      <c r="E111" s="28"/>
      <c r="F111" s="18"/>
      <c r="G111" s="8"/>
      <c r="H111" s="42">
        <f>H87+H110</f>
        <v>101</v>
      </c>
      <c r="I111" s="43">
        <f>I87+I110</f>
        <v>1126857.02</v>
      </c>
    </row>
    <row r="112" spans="1:9">
      <c r="A112" s="33"/>
      <c r="B112" s="160" t="s">
        <v>102</v>
      </c>
      <c r="C112" s="161"/>
      <c r="D112" s="161"/>
      <c r="E112" s="161"/>
      <c r="F112" s="161"/>
      <c r="G112" s="161"/>
      <c r="H112" s="161"/>
      <c r="I112" s="162"/>
    </row>
    <row r="113" spans="1:10">
      <c r="A113" s="33"/>
      <c r="B113" s="146" t="s">
        <v>14</v>
      </c>
      <c r="C113" s="146"/>
      <c r="D113" s="146"/>
      <c r="E113" s="146"/>
      <c r="F113" s="146"/>
      <c r="G113" s="146"/>
      <c r="H113" s="146"/>
      <c r="I113" s="146"/>
    </row>
    <row r="114" spans="1:10" ht="51">
      <c r="A114" s="33">
        <v>1</v>
      </c>
      <c r="B114" s="7" t="s">
        <v>103</v>
      </c>
      <c r="C114" s="34"/>
      <c r="D114" s="24" t="s">
        <v>16</v>
      </c>
      <c r="E114" s="35"/>
      <c r="F114" s="35"/>
      <c r="G114" s="36"/>
      <c r="H114" s="7">
        <v>17</v>
      </c>
      <c r="I114" s="7">
        <v>17000</v>
      </c>
    </row>
    <row r="115" spans="1:10">
      <c r="A115" s="33">
        <v>2</v>
      </c>
      <c r="B115" s="7" t="s">
        <v>104</v>
      </c>
      <c r="C115" s="34"/>
      <c r="D115" s="44" t="s">
        <v>105</v>
      </c>
      <c r="E115" s="35"/>
      <c r="F115" s="35"/>
      <c r="G115" s="36"/>
      <c r="H115" s="7">
        <v>17040</v>
      </c>
      <c r="I115" s="7">
        <v>68648</v>
      </c>
    </row>
    <row r="116" spans="1:10" ht="51">
      <c r="A116" s="33">
        <v>3</v>
      </c>
      <c r="B116" s="7" t="s">
        <v>106</v>
      </c>
      <c r="C116" s="23"/>
      <c r="D116" s="24" t="s">
        <v>16</v>
      </c>
      <c r="E116" s="25"/>
      <c r="F116" s="22"/>
      <c r="G116" s="26"/>
      <c r="H116" s="7">
        <v>1</v>
      </c>
      <c r="I116" s="7">
        <v>10500</v>
      </c>
      <c r="J116" s="45"/>
    </row>
    <row r="117" spans="1:10">
      <c r="A117" s="33"/>
      <c r="B117" s="41" t="s">
        <v>35</v>
      </c>
      <c r="C117" s="23"/>
      <c r="D117" s="24"/>
      <c r="E117" s="25"/>
      <c r="F117" s="22"/>
      <c r="G117" s="26"/>
      <c r="H117" s="42">
        <f>SUM(H114:H116)</f>
        <v>17058</v>
      </c>
      <c r="I117" s="42">
        <f>SUM(I114:I116)</f>
        <v>96148</v>
      </c>
      <c r="J117" s="45"/>
    </row>
    <row r="118" spans="1:10">
      <c r="A118" s="33"/>
      <c r="B118" s="160" t="s">
        <v>36</v>
      </c>
      <c r="C118" s="161"/>
      <c r="D118" s="161"/>
      <c r="E118" s="161"/>
      <c r="F118" s="161"/>
      <c r="G118" s="161"/>
      <c r="H118" s="161"/>
      <c r="I118" s="162"/>
      <c r="J118" s="45"/>
    </row>
    <row r="119" spans="1:10" ht="51">
      <c r="A119" s="33">
        <v>1</v>
      </c>
      <c r="B119" s="7" t="s">
        <v>334</v>
      </c>
      <c r="C119" s="8"/>
      <c r="D119" s="24" t="s">
        <v>16</v>
      </c>
      <c r="E119" s="21"/>
      <c r="F119" s="22"/>
      <c r="G119" s="11"/>
      <c r="H119" s="7">
        <v>5</v>
      </c>
      <c r="I119" s="7">
        <v>240367</v>
      </c>
    </row>
    <row r="120" spans="1:10" ht="51">
      <c r="A120" s="33">
        <v>2</v>
      </c>
      <c r="B120" s="7" t="s">
        <v>335</v>
      </c>
      <c r="C120" s="8"/>
      <c r="D120" s="24" t="s">
        <v>16</v>
      </c>
      <c r="E120" s="21"/>
      <c r="F120" s="22"/>
      <c r="G120" s="11"/>
      <c r="H120" s="7">
        <v>1</v>
      </c>
      <c r="I120" s="7">
        <v>1900</v>
      </c>
    </row>
    <row r="121" spans="1:10">
      <c r="A121" s="33">
        <v>3</v>
      </c>
      <c r="B121" s="7" t="s">
        <v>107</v>
      </c>
      <c r="C121" s="8"/>
      <c r="D121" s="24" t="s">
        <v>16</v>
      </c>
      <c r="E121" s="21"/>
      <c r="F121" s="22"/>
      <c r="G121" s="11"/>
      <c r="H121" s="7">
        <v>6</v>
      </c>
      <c r="I121" s="7">
        <v>13289.49</v>
      </c>
    </row>
    <row r="122" spans="1:10" ht="25.5">
      <c r="A122" s="33">
        <v>4</v>
      </c>
      <c r="B122" s="7" t="s">
        <v>336</v>
      </c>
      <c r="C122" s="8"/>
      <c r="D122" s="24" t="s">
        <v>16</v>
      </c>
      <c r="E122" s="21"/>
      <c r="F122" s="22"/>
      <c r="G122" s="11"/>
      <c r="H122" s="7">
        <v>2</v>
      </c>
      <c r="I122" s="7">
        <v>6400</v>
      </c>
    </row>
    <row r="123" spans="1:10" ht="25.5">
      <c r="A123" s="33">
        <v>5</v>
      </c>
      <c r="B123" s="7" t="s">
        <v>337</v>
      </c>
      <c r="C123" s="8"/>
      <c r="D123" s="24" t="s">
        <v>16</v>
      </c>
      <c r="E123" s="21"/>
      <c r="F123" s="22"/>
      <c r="G123" s="11"/>
      <c r="H123" s="7">
        <v>2</v>
      </c>
      <c r="I123" s="7">
        <v>8420</v>
      </c>
    </row>
    <row r="124" spans="1:10" ht="25.5">
      <c r="A124" s="33">
        <v>6</v>
      </c>
      <c r="B124" s="7" t="s">
        <v>338</v>
      </c>
      <c r="C124" s="8"/>
      <c r="D124" s="24" t="s">
        <v>16</v>
      </c>
      <c r="E124" s="21"/>
      <c r="F124" s="22"/>
      <c r="G124" s="11"/>
      <c r="H124" s="7">
        <v>1</v>
      </c>
      <c r="I124" s="7">
        <v>1800</v>
      </c>
    </row>
    <row r="125" spans="1:10" ht="25.5">
      <c r="A125" s="33">
        <v>7</v>
      </c>
      <c r="B125" s="7" t="s">
        <v>339</v>
      </c>
      <c r="C125" s="8"/>
      <c r="D125" s="24" t="s">
        <v>16</v>
      </c>
      <c r="E125" s="21"/>
      <c r="F125" s="22"/>
      <c r="G125" s="11"/>
      <c r="H125" s="7">
        <v>2</v>
      </c>
      <c r="I125" s="7">
        <v>6370</v>
      </c>
    </row>
    <row r="126" spans="1:10" ht="25.5">
      <c r="A126" s="33">
        <v>8</v>
      </c>
      <c r="B126" s="7" t="s">
        <v>340</v>
      </c>
      <c r="C126" s="8"/>
      <c r="D126" s="24" t="s">
        <v>16</v>
      </c>
      <c r="E126" s="21"/>
      <c r="F126" s="22"/>
      <c r="G126" s="11"/>
      <c r="H126" s="7">
        <v>2</v>
      </c>
      <c r="I126" s="7">
        <v>11760</v>
      </c>
    </row>
    <row r="127" spans="1:10" ht="25.5">
      <c r="A127" s="33">
        <v>9</v>
      </c>
      <c r="B127" s="7" t="s">
        <v>341</v>
      </c>
      <c r="C127" s="8"/>
      <c r="D127" s="24" t="s">
        <v>16</v>
      </c>
      <c r="E127" s="21"/>
      <c r="F127" s="22"/>
      <c r="G127" s="11"/>
      <c r="H127" s="7">
        <v>1</v>
      </c>
      <c r="I127" s="7">
        <v>3700</v>
      </c>
    </row>
    <row r="128" spans="1:10" ht="38.25">
      <c r="A128" s="33">
        <v>10</v>
      </c>
      <c r="B128" s="7" t="s">
        <v>342</v>
      </c>
      <c r="C128" s="8"/>
      <c r="D128" s="24" t="s">
        <v>16</v>
      </c>
      <c r="E128" s="21"/>
      <c r="F128" s="22"/>
      <c r="G128" s="11"/>
      <c r="H128" s="7">
        <v>1</v>
      </c>
      <c r="I128" s="7">
        <v>2800</v>
      </c>
    </row>
    <row r="129" spans="1:10" ht="114.75">
      <c r="A129" s="33">
        <v>11</v>
      </c>
      <c r="B129" s="7" t="s">
        <v>356</v>
      </c>
      <c r="C129" s="23"/>
      <c r="D129" s="24" t="s">
        <v>16</v>
      </c>
      <c r="E129" s="25"/>
      <c r="F129" s="22"/>
      <c r="G129" s="26"/>
      <c r="H129" s="7">
        <v>6</v>
      </c>
      <c r="I129" s="7">
        <v>1800</v>
      </c>
      <c r="J129" s="46"/>
    </row>
    <row r="130" spans="1:10">
      <c r="A130" s="40"/>
      <c r="B130" s="14" t="s">
        <v>35</v>
      </c>
      <c r="C130" s="15"/>
      <c r="D130" s="38"/>
      <c r="E130" s="28"/>
      <c r="F130" s="18"/>
      <c r="G130" s="15"/>
      <c r="H130" s="47">
        <f>SUM(H119:H129)</f>
        <v>29</v>
      </c>
      <c r="I130" s="47">
        <f>SUM(I119:I129)</f>
        <v>298606.49</v>
      </c>
    </row>
    <row r="131" spans="1:10">
      <c r="A131" s="44"/>
      <c r="B131" s="41" t="s">
        <v>101</v>
      </c>
      <c r="C131" s="15"/>
      <c r="D131" s="38"/>
      <c r="E131" s="28"/>
      <c r="F131" s="18"/>
      <c r="G131" s="15"/>
      <c r="H131" s="47">
        <f>H117+H130</f>
        <v>17087</v>
      </c>
      <c r="I131" s="47">
        <f>I117+I130</f>
        <v>394754.49</v>
      </c>
    </row>
    <row r="132" spans="1:10" ht="15.75">
      <c r="A132" s="163" t="s">
        <v>310</v>
      </c>
      <c r="B132" s="164"/>
      <c r="C132" s="165"/>
      <c r="D132" s="165"/>
      <c r="E132" s="165"/>
      <c r="F132" s="165"/>
      <c r="G132" s="165"/>
      <c r="H132" s="165"/>
      <c r="I132" s="165"/>
    </row>
    <row r="133" spans="1:10">
      <c r="A133" s="33"/>
      <c r="B133" s="146" t="s">
        <v>14</v>
      </c>
      <c r="C133" s="146"/>
      <c r="D133" s="146"/>
      <c r="E133" s="146"/>
      <c r="F133" s="146"/>
      <c r="G133" s="146"/>
      <c r="H133" s="146"/>
      <c r="I133" s="146"/>
    </row>
    <row r="134" spans="1:10">
      <c r="A134" s="48">
        <v>1</v>
      </c>
      <c r="B134" s="49" t="s">
        <v>109</v>
      </c>
      <c r="C134" s="37"/>
      <c r="D134" s="24" t="s">
        <v>16</v>
      </c>
      <c r="E134" s="44"/>
      <c r="F134" s="44"/>
      <c r="G134" s="33"/>
      <c r="H134" s="7">
        <v>1</v>
      </c>
      <c r="I134" s="7">
        <v>8800</v>
      </c>
      <c r="J134" s="50"/>
    </row>
    <row r="135" spans="1:10">
      <c r="A135" s="48">
        <v>2</v>
      </c>
      <c r="B135" s="49" t="s">
        <v>110</v>
      </c>
      <c r="C135" s="37"/>
      <c r="D135" s="24" t="s">
        <v>16</v>
      </c>
      <c r="E135" s="44"/>
      <c r="F135" s="44"/>
      <c r="G135" s="33"/>
      <c r="H135" s="7">
        <v>1</v>
      </c>
      <c r="I135" s="7">
        <v>9000</v>
      </c>
    </row>
    <row r="136" spans="1:10">
      <c r="A136" s="48">
        <v>3</v>
      </c>
      <c r="B136" s="49" t="s">
        <v>111</v>
      </c>
      <c r="C136" s="37"/>
      <c r="D136" s="24" t="s">
        <v>16</v>
      </c>
      <c r="E136" s="44"/>
      <c r="F136" s="44"/>
      <c r="G136" s="33"/>
      <c r="H136" s="7">
        <v>1</v>
      </c>
      <c r="I136" s="7">
        <v>9500</v>
      </c>
    </row>
    <row r="137" spans="1:10" ht="25.5">
      <c r="A137" s="48">
        <v>4</v>
      </c>
      <c r="B137" s="49" t="s">
        <v>112</v>
      </c>
      <c r="C137" s="37"/>
      <c r="D137" s="24" t="s">
        <v>16</v>
      </c>
      <c r="E137" s="44"/>
      <c r="F137" s="44"/>
      <c r="G137" s="33"/>
      <c r="H137" s="7">
        <v>1</v>
      </c>
      <c r="I137" s="7">
        <v>15150</v>
      </c>
    </row>
    <row r="138" spans="1:10" ht="38.25">
      <c r="A138" s="48">
        <v>5</v>
      </c>
      <c r="B138" s="49" t="s">
        <v>113</v>
      </c>
      <c r="C138" s="37"/>
      <c r="D138" s="24" t="s">
        <v>16</v>
      </c>
      <c r="E138" s="44"/>
      <c r="F138" s="44"/>
      <c r="G138" s="33"/>
      <c r="H138" s="7">
        <v>1</v>
      </c>
      <c r="I138" s="7">
        <v>14100</v>
      </c>
    </row>
    <row r="139" spans="1:10" ht="25.5">
      <c r="A139" s="48">
        <v>6</v>
      </c>
      <c r="B139" s="49" t="s">
        <v>114</v>
      </c>
      <c r="C139" s="37"/>
      <c r="D139" s="24" t="s">
        <v>16</v>
      </c>
      <c r="E139" s="44"/>
      <c r="F139" s="44"/>
      <c r="G139" s="33"/>
      <c r="H139" s="7">
        <v>1</v>
      </c>
      <c r="I139" s="7">
        <v>38710</v>
      </c>
    </row>
    <row r="140" spans="1:10" ht="51">
      <c r="A140" s="48">
        <v>7</v>
      </c>
      <c r="B140" s="49" t="s">
        <v>115</v>
      </c>
      <c r="C140" s="37"/>
      <c r="D140" s="24" t="s">
        <v>16</v>
      </c>
      <c r="E140" s="44"/>
      <c r="F140" s="44"/>
      <c r="G140" s="33"/>
      <c r="H140" s="7">
        <v>9</v>
      </c>
      <c r="I140" s="7">
        <v>3600</v>
      </c>
    </row>
    <row r="141" spans="1:10" ht="25.5">
      <c r="A141" s="48">
        <v>8</v>
      </c>
      <c r="B141" s="49" t="s">
        <v>116</v>
      </c>
      <c r="C141" s="37"/>
      <c r="D141" s="24" t="s">
        <v>16</v>
      </c>
      <c r="E141" s="44"/>
      <c r="F141" s="44"/>
      <c r="G141" s="33"/>
      <c r="H141" s="7">
        <v>1</v>
      </c>
      <c r="I141" s="7">
        <v>5600</v>
      </c>
    </row>
    <row r="142" spans="1:10" ht="25.5">
      <c r="A142" s="48">
        <v>9</v>
      </c>
      <c r="B142" s="49" t="s">
        <v>117</v>
      </c>
      <c r="C142" s="37"/>
      <c r="D142" s="24" t="s">
        <v>16</v>
      </c>
      <c r="E142" s="44"/>
      <c r="F142" s="44"/>
      <c r="G142" s="33"/>
      <c r="H142" s="7">
        <v>1</v>
      </c>
      <c r="I142" s="7">
        <v>9940</v>
      </c>
    </row>
    <row r="143" spans="1:10">
      <c r="A143" s="48">
        <v>10</v>
      </c>
      <c r="B143" s="49" t="s">
        <v>118</v>
      </c>
      <c r="C143" s="37"/>
      <c r="D143" s="24" t="s">
        <v>16</v>
      </c>
      <c r="E143" s="44"/>
      <c r="F143" s="44"/>
      <c r="G143" s="33"/>
      <c r="H143" s="7">
        <v>1</v>
      </c>
      <c r="I143" s="7">
        <v>4000</v>
      </c>
    </row>
    <row r="144" spans="1:10" ht="76.5">
      <c r="A144" s="48">
        <v>11</v>
      </c>
      <c r="B144" s="7" t="s">
        <v>357</v>
      </c>
      <c r="C144" s="8"/>
      <c r="D144" s="24" t="s">
        <v>16</v>
      </c>
      <c r="E144" s="21"/>
      <c r="F144" s="119">
        <v>2568330</v>
      </c>
      <c r="G144" s="11"/>
      <c r="H144" s="7">
        <v>1</v>
      </c>
      <c r="I144" s="7">
        <v>6900</v>
      </c>
    </row>
    <row r="145" spans="1:9">
      <c r="A145" s="48">
        <v>12</v>
      </c>
      <c r="B145" s="7" t="s">
        <v>111</v>
      </c>
      <c r="C145" s="8"/>
      <c r="D145" s="24" t="s">
        <v>16</v>
      </c>
      <c r="E145" s="21"/>
      <c r="F145" s="22"/>
      <c r="G145" s="11"/>
      <c r="H145" s="7">
        <v>1</v>
      </c>
      <c r="I145" s="7">
        <v>9600</v>
      </c>
    </row>
    <row r="146" spans="1:9" ht="25.5">
      <c r="A146" s="48">
        <v>13</v>
      </c>
      <c r="B146" s="49" t="s">
        <v>119</v>
      </c>
      <c r="C146" s="37"/>
      <c r="D146" s="24" t="s">
        <v>16</v>
      </c>
      <c r="E146" s="44"/>
      <c r="F146" s="44"/>
      <c r="G146" s="33"/>
      <c r="H146" s="7">
        <v>1</v>
      </c>
      <c r="I146" s="7">
        <v>12525</v>
      </c>
    </row>
    <row r="147" spans="1:9" ht="25.5">
      <c r="A147" s="48">
        <v>14</v>
      </c>
      <c r="B147" s="49" t="s">
        <v>120</v>
      </c>
      <c r="C147" s="37"/>
      <c r="D147" s="24" t="s">
        <v>16</v>
      </c>
      <c r="E147" s="44"/>
      <c r="F147" s="44"/>
      <c r="G147" s="33"/>
      <c r="H147" s="7">
        <v>1</v>
      </c>
      <c r="I147" s="7">
        <v>22378</v>
      </c>
    </row>
    <row r="148" spans="1:9">
      <c r="A148" s="48">
        <v>15</v>
      </c>
      <c r="B148" s="7" t="s">
        <v>121</v>
      </c>
      <c r="C148" s="8"/>
      <c r="D148" s="24" t="s">
        <v>16</v>
      </c>
      <c r="E148" s="21"/>
      <c r="F148" s="22"/>
      <c r="G148" s="11"/>
      <c r="H148" s="7">
        <v>1</v>
      </c>
      <c r="I148" s="7">
        <v>4658</v>
      </c>
    </row>
    <row r="149" spans="1:9">
      <c r="A149" s="48">
        <v>16</v>
      </c>
      <c r="B149" s="7" t="s">
        <v>122</v>
      </c>
      <c r="C149" s="8"/>
      <c r="D149" s="24" t="s">
        <v>16</v>
      </c>
      <c r="E149" s="21"/>
      <c r="F149" s="22"/>
      <c r="G149" s="11"/>
      <c r="H149" s="7">
        <v>1</v>
      </c>
      <c r="I149" s="7">
        <v>1150</v>
      </c>
    </row>
    <row r="150" spans="1:9" ht="25.5">
      <c r="A150" s="48">
        <v>17</v>
      </c>
      <c r="B150" s="49" t="s">
        <v>123</v>
      </c>
      <c r="C150" s="23"/>
      <c r="D150" s="24" t="s">
        <v>16</v>
      </c>
      <c r="E150" s="25"/>
      <c r="F150" s="22"/>
      <c r="G150" s="26"/>
      <c r="H150" s="7">
        <v>3</v>
      </c>
      <c r="I150" s="7">
        <v>15900</v>
      </c>
    </row>
    <row r="151" spans="1:9" ht="63.75">
      <c r="A151" s="51">
        <v>18</v>
      </c>
      <c r="B151" s="52" t="s">
        <v>124</v>
      </c>
      <c r="C151" s="8"/>
      <c r="D151" s="24" t="s">
        <v>16</v>
      </c>
      <c r="E151" s="21"/>
      <c r="F151" s="22">
        <v>2568301</v>
      </c>
      <c r="G151" s="11"/>
      <c r="H151" s="53">
        <v>1</v>
      </c>
      <c r="I151" s="52"/>
    </row>
    <row r="152" spans="1:9">
      <c r="A152" s="48"/>
      <c r="B152" s="14" t="s">
        <v>35</v>
      </c>
      <c r="C152" s="54"/>
      <c r="D152" s="38"/>
      <c r="E152" s="54"/>
      <c r="F152" s="54"/>
      <c r="G152" s="54"/>
      <c r="H152" s="19">
        <f>SUM(H134:H151)</f>
        <v>28</v>
      </c>
      <c r="I152" s="19">
        <f>SUM(I134:I151)</f>
        <v>191511</v>
      </c>
    </row>
    <row r="153" spans="1:9" ht="15.75">
      <c r="A153" s="48"/>
      <c r="B153" s="167" t="s">
        <v>125</v>
      </c>
      <c r="C153" s="167"/>
      <c r="D153" s="167"/>
      <c r="E153" s="167"/>
      <c r="F153" s="167"/>
      <c r="G153" s="167"/>
      <c r="H153" s="167"/>
      <c r="I153" s="167"/>
    </row>
    <row r="154" spans="1:9">
      <c r="A154" s="48"/>
      <c r="B154" s="146" t="s">
        <v>14</v>
      </c>
      <c r="C154" s="146"/>
      <c r="D154" s="146"/>
      <c r="E154" s="146"/>
      <c r="F154" s="146"/>
      <c r="G154" s="146"/>
      <c r="H154" s="146"/>
      <c r="I154" s="146"/>
    </row>
    <row r="155" spans="1:9" ht="25.5">
      <c r="A155" s="48">
        <v>1</v>
      </c>
      <c r="B155" s="7" t="s">
        <v>126</v>
      </c>
      <c r="C155" s="34"/>
      <c r="D155" s="44" t="s">
        <v>105</v>
      </c>
      <c r="E155" s="35"/>
      <c r="F155" s="35"/>
      <c r="G155" s="36"/>
      <c r="H155" s="7">
        <v>700</v>
      </c>
      <c r="I155" s="7">
        <v>7700</v>
      </c>
    </row>
    <row r="156" spans="1:9" ht="51">
      <c r="A156" s="48">
        <v>2</v>
      </c>
      <c r="B156" s="7" t="s">
        <v>343</v>
      </c>
      <c r="C156" s="34"/>
      <c r="D156" s="24" t="s">
        <v>16</v>
      </c>
      <c r="E156" s="35"/>
      <c r="F156" s="35"/>
      <c r="G156" s="36"/>
      <c r="H156" s="7">
        <v>1</v>
      </c>
      <c r="I156" s="7">
        <v>6000</v>
      </c>
    </row>
    <row r="157" spans="1:9" ht="25.5">
      <c r="A157" s="48">
        <v>3</v>
      </c>
      <c r="B157" s="7" t="s">
        <v>349</v>
      </c>
      <c r="C157" s="34"/>
      <c r="D157" s="24" t="s">
        <v>16</v>
      </c>
      <c r="E157" s="35"/>
      <c r="F157" s="35"/>
      <c r="G157" s="36"/>
      <c r="H157" s="7">
        <v>1</v>
      </c>
      <c r="I157" s="7">
        <v>16594</v>
      </c>
    </row>
    <row r="158" spans="1:9" ht="38.25">
      <c r="A158" s="48">
        <v>4</v>
      </c>
      <c r="B158" s="7" t="s">
        <v>129</v>
      </c>
      <c r="C158" s="8"/>
      <c r="D158" s="24" t="s">
        <v>16</v>
      </c>
      <c r="E158" s="21"/>
      <c r="F158" s="22"/>
      <c r="G158" s="11"/>
      <c r="H158" s="7">
        <v>1</v>
      </c>
      <c r="I158" s="7">
        <v>20000</v>
      </c>
    </row>
    <row r="159" spans="1:9" ht="102">
      <c r="A159" s="48">
        <v>5</v>
      </c>
      <c r="B159" s="7" t="s">
        <v>344</v>
      </c>
      <c r="C159" s="8"/>
      <c r="D159" s="24" t="s">
        <v>16</v>
      </c>
      <c r="E159" s="21"/>
      <c r="F159" s="118">
        <v>8089013</v>
      </c>
      <c r="G159" s="11"/>
      <c r="H159" s="7">
        <v>1</v>
      </c>
      <c r="I159" s="7">
        <v>8300</v>
      </c>
    </row>
    <row r="160" spans="1:9" ht="114.75">
      <c r="A160" s="48">
        <v>6</v>
      </c>
      <c r="B160" s="7" t="s">
        <v>348</v>
      </c>
      <c r="C160" s="8"/>
      <c r="D160" s="24" t="s">
        <v>16</v>
      </c>
      <c r="E160" s="21"/>
      <c r="F160" s="118" t="s">
        <v>345</v>
      </c>
      <c r="G160" s="11"/>
      <c r="H160" s="7">
        <v>3</v>
      </c>
      <c r="I160" s="7">
        <v>11700</v>
      </c>
    </row>
    <row r="161" spans="1:10" ht="25.5">
      <c r="A161" s="48">
        <v>7</v>
      </c>
      <c r="B161" s="7" t="s">
        <v>130</v>
      </c>
      <c r="C161" s="8"/>
      <c r="D161" s="24" t="s">
        <v>16</v>
      </c>
      <c r="E161" s="21"/>
      <c r="F161" s="22"/>
      <c r="G161" s="11"/>
      <c r="H161" s="7">
        <v>2</v>
      </c>
      <c r="I161" s="7">
        <v>2780</v>
      </c>
    </row>
    <row r="162" spans="1:10" ht="25.5">
      <c r="A162" s="51">
        <v>8</v>
      </c>
      <c r="B162" s="7" t="s">
        <v>346</v>
      </c>
      <c r="C162" s="8"/>
      <c r="D162" s="24" t="s">
        <v>16</v>
      </c>
      <c r="E162" s="21"/>
      <c r="F162" s="22"/>
      <c r="G162" s="11"/>
      <c r="H162" s="7">
        <v>2</v>
      </c>
      <c r="I162" s="7">
        <v>338</v>
      </c>
    </row>
    <row r="163" spans="1:10">
      <c r="A163" s="48"/>
      <c r="B163" s="14" t="s">
        <v>35</v>
      </c>
      <c r="C163" s="15"/>
      <c r="D163" s="38"/>
      <c r="E163" s="28"/>
      <c r="F163" s="18"/>
      <c r="G163" s="15"/>
      <c r="H163" s="47">
        <f>SUM(H155:H162)</f>
        <v>711</v>
      </c>
      <c r="I163" s="47">
        <f>SUM(I155:I162)</f>
        <v>73412</v>
      </c>
    </row>
    <row r="164" spans="1:10">
      <c r="A164" s="48"/>
      <c r="B164" s="55"/>
      <c r="C164" s="15"/>
      <c r="D164" s="38"/>
      <c r="E164" s="28"/>
      <c r="F164" s="18"/>
      <c r="G164" s="15"/>
      <c r="H164" s="56"/>
      <c r="I164" s="56"/>
    </row>
    <row r="165" spans="1:10" ht="15.75">
      <c r="A165" s="168" t="s">
        <v>311</v>
      </c>
      <c r="B165" s="169"/>
      <c r="C165" s="170"/>
      <c r="D165" s="170"/>
      <c r="E165" s="170"/>
      <c r="F165" s="170"/>
      <c r="G165" s="170"/>
      <c r="H165" s="169"/>
      <c r="I165" s="169"/>
    </row>
    <row r="166" spans="1:10">
      <c r="A166" s="48"/>
      <c r="B166" s="146" t="s">
        <v>14</v>
      </c>
      <c r="C166" s="146"/>
      <c r="D166" s="146"/>
      <c r="E166" s="146"/>
      <c r="F166" s="146"/>
      <c r="G166" s="146"/>
      <c r="H166" s="146"/>
      <c r="I166" s="146"/>
    </row>
    <row r="167" spans="1:10" ht="51">
      <c r="A167" s="48">
        <v>1</v>
      </c>
      <c r="B167" s="7" t="s">
        <v>347</v>
      </c>
      <c r="C167" s="34"/>
      <c r="D167" s="44" t="s">
        <v>16</v>
      </c>
      <c r="E167" s="35"/>
      <c r="F167" s="35"/>
      <c r="G167" s="36"/>
      <c r="H167" s="57">
        <v>1</v>
      </c>
      <c r="I167" s="7">
        <v>98025</v>
      </c>
    </row>
    <row r="168" spans="1:10" ht="51">
      <c r="A168" s="48">
        <v>2</v>
      </c>
      <c r="B168" s="7" t="s">
        <v>370</v>
      </c>
      <c r="C168" s="34"/>
      <c r="D168" s="24" t="s">
        <v>16</v>
      </c>
      <c r="E168" s="35"/>
      <c r="F168" s="35"/>
      <c r="G168" s="36"/>
      <c r="H168" s="57">
        <v>1</v>
      </c>
      <c r="I168" s="7">
        <v>4646367</v>
      </c>
    </row>
    <row r="169" spans="1:10" ht="25.5">
      <c r="A169" s="48">
        <v>3</v>
      </c>
      <c r="B169" s="7" t="s">
        <v>131</v>
      </c>
      <c r="C169" s="23"/>
      <c r="D169" s="24" t="s">
        <v>16</v>
      </c>
      <c r="E169" s="25"/>
      <c r="F169" s="22"/>
      <c r="G169" s="26"/>
      <c r="H169" s="57">
        <v>1</v>
      </c>
      <c r="I169" s="7">
        <v>15000</v>
      </c>
    </row>
    <row r="170" spans="1:10" ht="26.25">
      <c r="A170" s="48">
        <v>4</v>
      </c>
      <c r="B170" s="58" t="s">
        <v>132</v>
      </c>
      <c r="C170" s="23"/>
      <c r="D170" s="24" t="s">
        <v>133</v>
      </c>
      <c r="E170" s="25"/>
      <c r="F170" s="22"/>
      <c r="G170" s="26"/>
      <c r="H170" s="59">
        <v>1</v>
      </c>
      <c r="I170" s="60">
        <v>121470</v>
      </c>
      <c r="J170" s="14"/>
    </row>
    <row r="171" spans="1:10" ht="39">
      <c r="A171" s="48">
        <v>5</v>
      </c>
      <c r="B171" s="58" t="s">
        <v>134</v>
      </c>
      <c r="C171" s="23"/>
      <c r="D171" s="24" t="s">
        <v>16</v>
      </c>
      <c r="E171" s="25"/>
      <c r="F171" s="22"/>
      <c r="G171" s="26"/>
      <c r="H171" s="59">
        <v>2</v>
      </c>
      <c r="I171" s="60">
        <v>43423.68</v>
      </c>
      <c r="J171" s="14"/>
    </row>
    <row r="172" spans="1:10" ht="39">
      <c r="A172" s="48">
        <v>6</v>
      </c>
      <c r="B172" s="58" t="s">
        <v>135</v>
      </c>
      <c r="C172" s="23"/>
      <c r="D172" s="24" t="s">
        <v>16</v>
      </c>
      <c r="E172" s="25"/>
      <c r="F172" s="22"/>
      <c r="G172" s="26"/>
      <c r="H172" s="59">
        <v>1</v>
      </c>
      <c r="I172" s="60">
        <v>13299.99</v>
      </c>
      <c r="J172" s="14"/>
    </row>
    <row r="173" spans="1:10" ht="64.5">
      <c r="A173" s="48">
        <v>7</v>
      </c>
      <c r="B173" s="58" t="s">
        <v>136</v>
      </c>
      <c r="C173" s="23"/>
      <c r="D173" s="24" t="s">
        <v>16</v>
      </c>
      <c r="E173" s="25"/>
      <c r="F173" s="22"/>
      <c r="G173" s="26"/>
      <c r="H173" s="59">
        <v>1</v>
      </c>
      <c r="I173" s="60">
        <v>12008.4</v>
      </c>
      <c r="J173" s="14"/>
    </row>
    <row r="174" spans="1:10" ht="26.25">
      <c r="A174" s="48">
        <v>8</v>
      </c>
      <c r="B174" s="58" t="s">
        <v>137</v>
      </c>
      <c r="C174" s="23"/>
      <c r="D174" s="24" t="s">
        <v>16</v>
      </c>
      <c r="E174" s="25"/>
      <c r="F174" s="22"/>
      <c r="G174" s="26"/>
      <c r="H174" s="59">
        <v>1</v>
      </c>
      <c r="I174" s="60">
        <v>41200</v>
      </c>
      <c r="J174" s="14"/>
    </row>
    <row r="175" spans="1:10" ht="64.5">
      <c r="A175" s="48">
        <v>9</v>
      </c>
      <c r="B175" s="58" t="s">
        <v>138</v>
      </c>
      <c r="C175" s="23"/>
      <c r="D175" s="24" t="s">
        <v>16</v>
      </c>
      <c r="E175" s="25"/>
      <c r="F175" s="22"/>
      <c r="G175" s="26"/>
      <c r="H175" s="59">
        <v>1</v>
      </c>
      <c r="I175" s="60">
        <v>23566.400000000001</v>
      </c>
      <c r="J175" s="14"/>
    </row>
    <row r="176" spans="1:10" ht="102.75">
      <c r="A176" s="48">
        <v>10</v>
      </c>
      <c r="B176" s="61" t="s">
        <v>139</v>
      </c>
      <c r="C176" s="23"/>
      <c r="D176" s="24" t="s">
        <v>16</v>
      </c>
      <c r="E176" s="25"/>
      <c r="F176" s="22"/>
      <c r="G176" s="26"/>
      <c r="H176" s="59">
        <v>2</v>
      </c>
      <c r="I176" s="60">
        <v>30213.33</v>
      </c>
      <c r="J176" s="14"/>
    </row>
    <row r="177" spans="1:10" ht="64.5">
      <c r="A177" s="48">
        <v>11</v>
      </c>
      <c r="B177" s="58" t="s">
        <v>140</v>
      </c>
      <c r="C177" s="23"/>
      <c r="D177" s="24" t="s">
        <v>16</v>
      </c>
      <c r="E177" s="25"/>
      <c r="F177" s="22"/>
      <c r="G177" s="26"/>
      <c r="H177" s="59">
        <v>1</v>
      </c>
      <c r="I177" s="60">
        <v>8056.89</v>
      </c>
      <c r="J177" s="14"/>
    </row>
    <row r="178" spans="1:10" ht="26.25">
      <c r="A178" s="48">
        <v>12</v>
      </c>
      <c r="B178" s="58" t="s">
        <v>141</v>
      </c>
      <c r="C178" s="23"/>
      <c r="D178" s="24" t="s">
        <v>16</v>
      </c>
      <c r="E178" s="25"/>
      <c r="F178" s="22"/>
      <c r="G178" s="26"/>
      <c r="H178" s="59">
        <v>2</v>
      </c>
      <c r="I178" s="60">
        <v>20508.439999999999</v>
      </c>
      <c r="J178" s="14"/>
    </row>
    <row r="179" spans="1:10" ht="51.75">
      <c r="A179" s="48">
        <v>13</v>
      </c>
      <c r="B179" s="58" t="s">
        <v>142</v>
      </c>
      <c r="C179" s="23"/>
      <c r="D179" s="24" t="s">
        <v>16</v>
      </c>
      <c r="E179" s="25"/>
      <c r="F179" s="22"/>
      <c r="G179" s="26"/>
      <c r="H179" s="59">
        <v>1</v>
      </c>
      <c r="I179" s="60">
        <v>18311.11</v>
      </c>
      <c r="J179" s="14"/>
    </row>
    <row r="180" spans="1:10" ht="26.25">
      <c r="A180" s="48">
        <v>14</v>
      </c>
      <c r="B180" s="58" t="s">
        <v>143</v>
      </c>
      <c r="C180" s="23"/>
      <c r="D180" s="24" t="s">
        <v>16</v>
      </c>
      <c r="E180" s="25"/>
      <c r="F180" s="22"/>
      <c r="G180" s="26"/>
      <c r="H180" s="59">
        <v>1</v>
      </c>
      <c r="I180" s="60">
        <v>10071.11</v>
      </c>
      <c r="J180" s="14"/>
    </row>
    <row r="181" spans="1:10" ht="26.25">
      <c r="A181" s="48">
        <v>15</v>
      </c>
      <c r="B181" s="61" t="s">
        <v>144</v>
      </c>
      <c r="C181" s="23"/>
      <c r="D181" s="24" t="s">
        <v>16</v>
      </c>
      <c r="E181" s="25"/>
      <c r="F181" s="22"/>
      <c r="G181" s="26"/>
      <c r="H181" s="59">
        <v>1</v>
      </c>
      <c r="I181" s="60">
        <v>19500</v>
      </c>
      <c r="J181" s="14"/>
    </row>
    <row r="182" spans="1:10" ht="26.25">
      <c r="A182" s="48">
        <v>16</v>
      </c>
      <c r="B182" s="58" t="s">
        <v>145</v>
      </c>
      <c r="C182" s="23"/>
      <c r="D182" s="24" t="s">
        <v>16</v>
      </c>
      <c r="E182" s="25"/>
      <c r="F182" s="22"/>
      <c r="G182" s="26"/>
      <c r="H182" s="59">
        <v>1</v>
      </c>
      <c r="I182" s="60">
        <v>7056</v>
      </c>
      <c r="J182" s="14"/>
    </row>
    <row r="183" spans="1:10">
      <c r="A183" s="48">
        <v>17</v>
      </c>
      <c r="B183" s="58" t="s">
        <v>146</v>
      </c>
      <c r="C183" s="23"/>
      <c r="D183" s="24" t="s">
        <v>16</v>
      </c>
      <c r="E183" s="25"/>
      <c r="F183" s="22"/>
      <c r="G183" s="26"/>
      <c r="H183" s="59">
        <v>2</v>
      </c>
      <c r="I183" s="60">
        <v>37332</v>
      </c>
      <c r="J183" s="14"/>
    </row>
    <row r="184" spans="1:10" ht="26.25">
      <c r="A184" s="48">
        <v>18</v>
      </c>
      <c r="B184" s="58" t="s">
        <v>147</v>
      </c>
      <c r="C184" s="23"/>
      <c r="D184" s="24" t="s">
        <v>16</v>
      </c>
      <c r="E184" s="25"/>
      <c r="F184" s="22"/>
      <c r="G184" s="26"/>
      <c r="H184" s="59">
        <v>3</v>
      </c>
      <c r="I184" s="60">
        <v>83871.679999999993</v>
      </c>
      <c r="J184" s="14"/>
    </row>
    <row r="185" spans="1:10" ht="26.25">
      <c r="A185" s="48">
        <v>19</v>
      </c>
      <c r="B185" s="58" t="s">
        <v>148</v>
      </c>
      <c r="C185" s="23"/>
      <c r="D185" s="24" t="s">
        <v>16</v>
      </c>
      <c r="E185" s="25"/>
      <c r="F185" s="22"/>
      <c r="G185" s="26"/>
      <c r="H185" s="59">
        <v>4</v>
      </c>
      <c r="I185" s="60">
        <v>123688.51</v>
      </c>
      <c r="J185" s="14"/>
    </row>
    <row r="186" spans="1:10" ht="51.75">
      <c r="A186" s="48">
        <v>20</v>
      </c>
      <c r="B186" s="58" t="s">
        <v>149</v>
      </c>
      <c r="C186" s="23"/>
      <c r="D186" s="24" t="s">
        <v>16</v>
      </c>
      <c r="E186" s="25"/>
      <c r="F186" s="22"/>
      <c r="G186" s="26"/>
      <c r="H186" s="59">
        <v>1</v>
      </c>
      <c r="I186" s="60">
        <v>8775.6</v>
      </c>
      <c r="J186" s="14"/>
    </row>
    <row r="187" spans="1:10" ht="39">
      <c r="A187" s="48">
        <v>21</v>
      </c>
      <c r="B187" s="58" t="s">
        <v>150</v>
      </c>
      <c r="C187" s="23"/>
      <c r="D187" s="24" t="s">
        <v>16</v>
      </c>
      <c r="E187" s="25"/>
      <c r="F187" s="22"/>
      <c r="G187" s="26"/>
      <c r="H187" s="59">
        <v>1</v>
      </c>
      <c r="I187" s="60">
        <v>23509.5</v>
      </c>
      <c r="J187" s="14"/>
    </row>
    <row r="188" spans="1:10" ht="26.25">
      <c r="A188" s="48">
        <v>22</v>
      </c>
      <c r="B188" s="58" t="s">
        <v>151</v>
      </c>
      <c r="C188" s="23"/>
      <c r="D188" s="24" t="s">
        <v>16</v>
      </c>
      <c r="E188" s="25"/>
      <c r="F188" s="22"/>
      <c r="G188" s="26"/>
      <c r="H188" s="59">
        <v>1</v>
      </c>
      <c r="I188" s="60">
        <v>6134.52</v>
      </c>
      <c r="J188" s="14"/>
    </row>
    <row r="189" spans="1:10" ht="26.25">
      <c r="A189" s="48">
        <v>23</v>
      </c>
      <c r="B189" s="58" t="s">
        <v>152</v>
      </c>
      <c r="C189" s="23"/>
      <c r="D189" s="24" t="s">
        <v>16</v>
      </c>
      <c r="E189" s="25"/>
      <c r="F189" s="22"/>
      <c r="G189" s="26"/>
      <c r="H189" s="59">
        <v>1</v>
      </c>
      <c r="I189" s="60">
        <v>7099.8</v>
      </c>
      <c r="J189" s="14"/>
    </row>
    <row r="190" spans="1:10" ht="39">
      <c r="A190" s="25">
        <v>24</v>
      </c>
      <c r="B190" s="58" t="s">
        <v>153</v>
      </c>
      <c r="C190" s="23"/>
      <c r="D190" s="24" t="s">
        <v>16</v>
      </c>
      <c r="E190" s="25"/>
      <c r="F190" s="22"/>
      <c r="G190" s="26"/>
      <c r="H190" s="59">
        <v>1</v>
      </c>
      <c r="I190" s="60">
        <v>7432.07</v>
      </c>
      <c r="J190" s="14"/>
    </row>
    <row r="191" spans="1:10" ht="39">
      <c r="A191" s="25">
        <v>25</v>
      </c>
      <c r="B191" s="58" t="s">
        <v>154</v>
      </c>
      <c r="C191" s="23"/>
      <c r="D191" s="24" t="s">
        <v>16</v>
      </c>
      <c r="E191" s="25"/>
      <c r="F191" s="22"/>
      <c r="G191" s="26"/>
      <c r="H191" s="59">
        <v>1</v>
      </c>
      <c r="I191" s="60">
        <v>22640.400000000001</v>
      </c>
      <c r="J191" s="14"/>
    </row>
    <row r="192" spans="1:10" ht="25.5">
      <c r="A192" s="25">
        <v>26</v>
      </c>
      <c r="B192" s="49" t="s">
        <v>119</v>
      </c>
      <c r="C192" s="37"/>
      <c r="D192" s="24" t="s">
        <v>16</v>
      </c>
      <c r="E192" s="44"/>
      <c r="F192" s="44"/>
      <c r="G192" s="33"/>
      <c r="H192" s="7">
        <v>1</v>
      </c>
      <c r="I192" s="7">
        <v>12525</v>
      </c>
      <c r="J192" s="14"/>
    </row>
    <row r="193" spans="1:10" ht="25.5">
      <c r="A193" s="25">
        <v>27</v>
      </c>
      <c r="B193" s="49" t="s">
        <v>120</v>
      </c>
      <c r="C193" s="37"/>
      <c r="D193" s="24" t="s">
        <v>16</v>
      </c>
      <c r="E193" s="44"/>
      <c r="F193" s="44"/>
      <c r="G193" s="33"/>
      <c r="H193" s="7">
        <v>1</v>
      </c>
      <c r="I193" s="7">
        <v>22378</v>
      </c>
      <c r="J193" s="14"/>
    </row>
    <row r="194" spans="1:10" ht="153.75">
      <c r="A194" s="50">
        <v>28</v>
      </c>
      <c r="B194" s="62" t="s">
        <v>155</v>
      </c>
      <c r="C194" s="63"/>
      <c r="D194" s="64" t="s">
        <v>16</v>
      </c>
      <c r="E194" s="65"/>
      <c r="F194" s="66"/>
      <c r="G194" s="67"/>
      <c r="H194" s="68">
        <v>1</v>
      </c>
      <c r="I194" s="69">
        <v>115664.44</v>
      </c>
      <c r="J194" s="14"/>
    </row>
    <row r="195" spans="1:10">
      <c r="A195" s="48"/>
      <c r="B195" s="70" t="s">
        <v>35</v>
      </c>
      <c r="C195" s="71"/>
      <c r="D195" s="72"/>
      <c r="E195" s="73"/>
      <c r="F195" s="74"/>
      <c r="G195" s="71"/>
      <c r="H195" s="75">
        <f>SUM(H167:H194)</f>
        <v>37</v>
      </c>
      <c r="I195" s="75">
        <f>SUM(I167:I194)</f>
        <v>5599128.870000001</v>
      </c>
      <c r="J195" s="14"/>
    </row>
    <row r="196" spans="1:10">
      <c r="A196" s="48"/>
      <c r="B196" s="160" t="s">
        <v>36</v>
      </c>
      <c r="C196" s="161"/>
      <c r="D196" s="161"/>
      <c r="E196" s="161"/>
      <c r="F196" s="161"/>
      <c r="G196" s="161"/>
      <c r="H196" s="161"/>
      <c r="I196" s="162"/>
      <c r="J196" s="14"/>
    </row>
    <row r="197" spans="1:10" ht="39">
      <c r="A197" s="48">
        <v>1</v>
      </c>
      <c r="B197" s="58" t="s">
        <v>156</v>
      </c>
      <c r="C197" s="23"/>
      <c r="D197" s="24" t="s">
        <v>16</v>
      </c>
      <c r="E197" s="25"/>
      <c r="F197" s="22"/>
      <c r="G197" s="26"/>
      <c r="H197" s="59">
        <v>1</v>
      </c>
      <c r="I197" s="60">
        <v>4070.88</v>
      </c>
      <c r="J197" s="14"/>
    </row>
    <row r="198" spans="1:10" ht="26.25">
      <c r="A198" s="48">
        <v>2</v>
      </c>
      <c r="B198" s="58" t="s">
        <v>157</v>
      </c>
      <c r="C198" s="23"/>
      <c r="D198" s="24" t="s">
        <v>16</v>
      </c>
      <c r="E198" s="25"/>
      <c r="F198" s="22"/>
      <c r="G198" s="26"/>
      <c r="H198" s="59">
        <v>4</v>
      </c>
      <c r="I198" s="60">
        <v>10622.4</v>
      </c>
      <c r="J198" s="14"/>
    </row>
    <row r="199" spans="1:10" ht="26.25">
      <c r="A199" s="48">
        <v>3</v>
      </c>
      <c r="B199" s="58" t="s">
        <v>158</v>
      </c>
      <c r="C199" s="23"/>
      <c r="D199" s="24" t="s">
        <v>16</v>
      </c>
      <c r="E199" s="25"/>
      <c r="F199" s="22"/>
      <c r="G199" s="26"/>
      <c r="H199" s="59">
        <v>2</v>
      </c>
      <c r="I199" s="60">
        <v>7065.6</v>
      </c>
      <c r="J199" s="14"/>
    </row>
    <row r="200" spans="1:10" ht="39">
      <c r="A200" s="48">
        <v>4</v>
      </c>
      <c r="B200" s="58" t="s">
        <v>159</v>
      </c>
      <c r="C200" s="23"/>
      <c r="D200" s="24" t="s">
        <v>16</v>
      </c>
      <c r="E200" s="25"/>
      <c r="F200" s="22"/>
      <c r="G200" s="26"/>
      <c r="H200" s="59">
        <v>1</v>
      </c>
      <c r="I200" s="60">
        <v>1949.28</v>
      </c>
      <c r="J200" s="14"/>
    </row>
    <row r="201" spans="1:10" ht="51.75">
      <c r="A201" s="48">
        <v>5</v>
      </c>
      <c r="B201" s="58" t="s">
        <v>160</v>
      </c>
      <c r="C201" s="23"/>
      <c r="D201" s="24" t="s">
        <v>16</v>
      </c>
      <c r="E201" s="25"/>
      <c r="F201" s="22"/>
      <c r="G201" s="26"/>
      <c r="H201" s="59">
        <v>6</v>
      </c>
      <c r="I201" s="60">
        <v>1186.57</v>
      </c>
      <c r="J201" s="14"/>
    </row>
    <row r="202" spans="1:10" ht="26.25">
      <c r="A202" s="48">
        <v>6</v>
      </c>
      <c r="B202" s="58" t="s">
        <v>161</v>
      </c>
      <c r="C202" s="23"/>
      <c r="D202" s="24" t="s">
        <v>16</v>
      </c>
      <c r="E202" s="25"/>
      <c r="F202" s="22"/>
      <c r="G202" s="26"/>
      <c r="H202" s="59">
        <v>1</v>
      </c>
      <c r="I202" s="60">
        <v>4028.45</v>
      </c>
      <c r="J202" s="14"/>
    </row>
    <row r="203" spans="1:10" ht="39">
      <c r="A203" s="48">
        <v>7</v>
      </c>
      <c r="B203" s="58" t="s">
        <v>162</v>
      </c>
      <c r="C203" s="23"/>
      <c r="D203" s="24" t="s">
        <v>16</v>
      </c>
      <c r="E203" s="25"/>
      <c r="F203" s="22"/>
      <c r="G203" s="26"/>
      <c r="H203" s="76">
        <v>2</v>
      </c>
      <c r="I203" s="60">
        <v>384.53</v>
      </c>
      <c r="J203" s="14"/>
    </row>
    <row r="204" spans="1:10" ht="77.25">
      <c r="A204" s="48">
        <v>8</v>
      </c>
      <c r="B204" s="58" t="s">
        <v>163</v>
      </c>
      <c r="C204" s="23"/>
      <c r="D204" s="24" t="s">
        <v>16</v>
      </c>
      <c r="E204" s="25"/>
      <c r="F204" s="22"/>
      <c r="G204" s="26"/>
      <c r="H204" s="59">
        <v>2</v>
      </c>
      <c r="I204" s="60">
        <v>1464.9</v>
      </c>
      <c r="J204" s="14"/>
    </row>
    <row r="205" spans="1:10" ht="26.25">
      <c r="A205" s="48">
        <v>9</v>
      </c>
      <c r="B205" s="58" t="s">
        <v>164</v>
      </c>
      <c r="C205" s="23"/>
      <c r="D205" s="24" t="s">
        <v>16</v>
      </c>
      <c r="E205" s="25"/>
      <c r="F205" s="22"/>
      <c r="G205" s="26"/>
      <c r="H205" s="59">
        <v>1</v>
      </c>
      <c r="I205" s="60">
        <v>1208.53</v>
      </c>
      <c r="J205" s="14"/>
    </row>
    <row r="206" spans="1:10" ht="39">
      <c r="A206" s="48">
        <v>10</v>
      </c>
      <c r="B206" s="58" t="s">
        <v>165</v>
      </c>
      <c r="C206" s="23"/>
      <c r="D206" s="24" t="s">
        <v>16</v>
      </c>
      <c r="E206" s="25"/>
      <c r="F206" s="22"/>
      <c r="G206" s="26"/>
      <c r="H206" s="59">
        <v>1</v>
      </c>
      <c r="I206" s="60">
        <v>4532</v>
      </c>
      <c r="J206" s="14"/>
    </row>
    <row r="207" spans="1:10" ht="64.5">
      <c r="A207" s="48">
        <v>11</v>
      </c>
      <c r="B207" s="58" t="s">
        <v>166</v>
      </c>
      <c r="C207" s="23"/>
      <c r="D207" s="24" t="s">
        <v>16</v>
      </c>
      <c r="E207" s="25"/>
      <c r="F207" s="22"/>
      <c r="G207" s="26"/>
      <c r="H207" s="59">
        <v>1</v>
      </c>
      <c r="I207" s="60">
        <v>1702.93</v>
      </c>
      <c r="J207" s="14"/>
    </row>
    <row r="208" spans="1:10" ht="64.5">
      <c r="A208" s="48">
        <v>12</v>
      </c>
      <c r="B208" s="58" t="s">
        <v>167</v>
      </c>
      <c r="C208" s="23"/>
      <c r="D208" s="24" t="s">
        <v>16</v>
      </c>
      <c r="E208" s="25"/>
      <c r="F208" s="22"/>
      <c r="G208" s="26"/>
      <c r="H208" s="59">
        <v>2</v>
      </c>
      <c r="I208" s="60">
        <v>2380.44</v>
      </c>
      <c r="J208" s="14"/>
    </row>
    <row r="209" spans="1:10" ht="51.75">
      <c r="A209" s="48">
        <v>13</v>
      </c>
      <c r="B209" s="58" t="s">
        <v>168</v>
      </c>
      <c r="C209" s="23"/>
      <c r="D209" s="24" t="s">
        <v>16</v>
      </c>
      <c r="E209" s="25"/>
      <c r="F209" s="22"/>
      <c r="G209" s="26"/>
      <c r="H209" s="59">
        <v>1</v>
      </c>
      <c r="I209" s="60">
        <v>1421.4</v>
      </c>
      <c r="J209" s="14"/>
    </row>
    <row r="210" spans="1:10" ht="39">
      <c r="A210" s="48">
        <v>14</v>
      </c>
      <c r="B210" s="58" t="s">
        <v>169</v>
      </c>
      <c r="C210" s="23"/>
      <c r="D210" s="24" t="s">
        <v>16</v>
      </c>
      <c r="E210" s="25"/>
      <c r="F210" s="22"/>
      <c r="G210" s="14"/>
      <c r="H210" s="9">
        <v>1</v>
      </c>
      <c r="I210" s="59">
        <v>5372.88</v>
      </c>
      <c r="J210" s="14"/>
    </row>
    <row r="211" spans="1:10" ht="51.75">
      <c r="A211" s="48">
        <v>15</v>
      </c>
      <c r="B211" s="58" t="s">
        <v>170</v>
      </c>
      <c r="C211" s="23"/>
      <c r="D211" s="24" t="s">
        <v>16</v>
      </c>
      <c r="E211" s="25"/>
      <c r="F211" s="22"/>
      <c r="G211" s="26"/>
      <c r="H211" s="59">
        <v>1</v>
      </c>
      <c r="I211" s="60">
        <v>4532</v>
      </c>
      <c r="J211" s="14"/>
    </row>
    <row r="212" spans="1:10" ht="26.25">
      <c r="A212" s="48">
        <v>16</v>
      </c>
      <c r="B212" s="58" t="s">
        <v>171</v>
      </c>
      <c r="C212" s="23"/>
      <c r="D212" s="24" t="s">
        <v>16</v>
      </c>
      <c r="E212" s="25"/>
      <c r="F212" s="22"/>
      <c r="G212" s="26"/>
      <c r="H212" s="59">
        <v>1</v>
      </c>
      <c r="I212" s="60">
        <v>5598</v>
      </c>
      <c r="J212" s="14"/>
    </row>
    <row r="213" spans="1:10" ht="51.75">
      <c r="A213" s="48">
        <v>17</v>
      </c>
      <c r="B213" s="58" t="s">
        <v>172</v>
      </c>
      <c r="C213" s="23"/>
      <c r="D213" s="24" t="s">
        <v>16</v>
      </c>
      <c r="E213" s="25"/>
      <c r="F213" s="22"/>
      <c r="G213" s="26"/>
      <c r="H213" s="59">
        <v>1</v>
      </c>
      <c r="I213" s="60">
        <v>1652.4</v>
      </c>
      <c r="J213" s="14"/>
    </row>
    <row r="214" spans="1:10" ht="26.25">
      <c r="A214" s="48">
        <v>18</v>
      </c>
      <c r="B214" s="58" t="s">
        <v>173</v>
      </c>
      <c r="C214" s="23"/>
      <c r="D214" s="24" t="s">
        <v>16</v>
      </c>
      <c r="E214" s="25"/>
      <c r="F214" s="22"/>
      <c r="G214" s="26"/>
      <c r="H214" s="59">
        <v>1</v>
      </c>
      <c r="I214" s="60">
        <v>5364</v>
      </c>
      <c r="J214" s="14"/>
    </row>
    <row r="215" spans="1:10" ht="26.25">
      <c r="A215" s="48">
        <v>19</v>
      </c>
      <c r="B215" s="58" t="s">
        <v>174</v>
      </c>
      <c r="C215" s="23"/>
      <c r="D215" s="24" t="s">
        <v>16</v>
      </c>
      <c r="E215" s="25"/>
      <c r="F215" s="22"/>
      <c r="G215" s="26"/>
      <c r="H215" s="59">
        <v>4</v>
      </c>
      <c r="I215" s="60">
        <v>16440</v>
      </c>
      <c r="J215" s="14"/>
    </row>
    <row r="216" spans="1:10" ht="26.25">
      <c r="A216" s="48">
        <v>20</v>
      </c>
      <c r="B216" s="58" t="s">
        <v>175</v>
      </c>
      <c r="C216" s="23"/>
      <c r="D216" s="24" t="s">
        <v>16</v>
      </c>
      <c r="E216" s="25"/>
      <c r="F216" s="22"/>
      <c r="G216" s="26"/>
      <c r="H216" s="59">
        <v>1</v>
      </c>
      <c r="I216" s="60">
        <v>1724.63</v>
      </c>
      <c r="J216" s="14"/>
    </row>
    <row r="217" spans="1:10" ht="26.25">
      <c r="A217" s="48">
        <v>21</v>
      </c>
      <c r="B217" s="58" t="s">
        <v>176</v>
      </c>
      <c r="C217" s="23"/>
      <c r="D217" s="24" t="s">
        <v>16</v>
      </c>
      <c r="E217" s="25"/>
      <c r="F217" s="22"/>
      <c r="G217" s="26"/>
      <c r="H217" s="59">
        <v>1</v>
      </c>
      <c r="I217" s="60">
        <v>1050.1400000000001</v>
      </c>
      <c r="J217" s="14"/>
    </row>
    <row r="218" spans="1:10" ht="39">
      <c r="A218" s="48">
        <v>22</v>
      </c>
      <c r="B218" s="58" t="s">
        <v>177</v>
      </c>
      <c r="C218" s="23"/>
      <c r="D218" s="24" t="s">
        <v>16</v>
      </c>
      <c r="E218" s="25"/>
      <c r="F218" s="22"/>
      <c r="G218" s="26"/>
      <c r="H218" s="59">
        <v>2</v>
      </c>
      <c r="I218" s="60">
        <v>1378.54</v>
      </c>
      <c r="J218" s="14"/>
    </row>
    <row r="219" spans="1:10" ht="39">
      <c r="A219" s="48">
        <v>23</v>
      </c>
      <c r="B219" s="58" t="s">
        <v>178</v>
      </c>
      <c r="C219" s="23"/>
      <c r="D219" s="24" t="s">
        <v>16</v>
      </c>
      <c r="E219" s="25"/>
      <c r="F219" s="22"/>
      <c r="G219" s="26"/>
      <c r="H219" s="59">
        <v>3</v>
      </c>
      <c r="I219" s="60">
        <v>2067.23</v>
      </c>
      <c r="J219" s="14"/>
    </row>
    <row r="220" spans="1:10" ht="39">
      <c r="A220" s="48">
        <v>24</v>
      </c>
      <c r="B220" s="58" t="s">
        <v>179</v>
      </c>
      <c r="C220" s="23"/>
      <c r="D220" s="24" t="s">
        <v>16</v>
      </c>
      <c r="E220" s="25"/>
      <c r="F220" s="22"/>
      <c r="G220" s="26"/>
      <c r="H220" s="59">
        <v>1</v>
      </c>
      <c r="I220" s="60">
        <v>5656.43</v>
      </c>
      <c r="J220" s="14"/>
    </row>
    <row r="221" spans="1:10" ht="39">
      <c r="A221" s="48">
        <v>25</v>
      </c>
      <c r="B221" s="61" t="s">
        <v>180</v>
      </c>
      <c r="C221" s="23"/>
      <c r="D221" s="24" t="s">
        <v>16</v>
      </c>
      <c r="E221" s="25"/>
      <c r="F221" s="22"/>
      <c r="G221" s="26"/>
      <c r="H221" s="59">
        <v>1</v>
      </c>
      <c r="I221" s="60">
        <v>1094.5999999999999</v>
      </c>
      <c r="J221" s="14"/>
    </row>
    <row r="222" spans="1:10" ht="26.25">
      <c r="A222" s="48">
        <v>26</v>
      </c>
      <c r="B222" s="58" t="s">
        <v>181</v>
      </c>
      <c r="C222" s="23"/>
      <c r="D222" s="24" t="s">
        <v>16</v>
      </c>
      <c r="E222" s="25"/>
      <c r="F222" s="22"/>
      <c r="G222" s="26"/>
      <c r="H222" s="59">
        <v>2</v>
      </c>
      <c r="I222" s="60">
        <v>4944.1099999999997</v>
      </c>
      <c r="J222" s="14"/>
    </row>
    <row r="223" spans="1:10" ht="39">
      <c r="A223" s="48">
        <v>27</v>
      </c>
      <c r="B223" s="58" t="s">
        <v>182</v>
      </c>
      <c r="C223" s="23"/>
      <c r="D223" s="24" t="s">
        <v>16</v>
      </c>
      <c r="E223" s="25"/>
      <c r="F223" s="22"/>
      <c r="G223" s="26"/>
      <c r="H223" s="59">
        <v>1</v>
      </c>
      <c r="I223" s="60">
        <v>1738.31</v>
      </c>
      <c r="J223" s="14"/>
    </row>
    <row r="224" spans="1:10" ht="26.25">
      <c r="A224" s="48">
        <v>28</v>
      </c>
      <c r="B224" s="58" t="s">
        <v>183</v>
      </c>
      <c r="C224" s="23"/>
      <c r="D224" s="24" t="s">
        <v>16</v>
      </c>
      <c r="E224" s="25"/>
      <c r="F224" s="22"/>
      <c r="G224" s="26"/>
      <c r="H224" s="59">
        <v>1</v>
      </c>
      <c r="I224" s="60">
        <v>2732.05</v>
      </c>
      <c r="J224" s="14"/>
    </row>
    <row r="225" spans="1:10" ht="26.25">
      <c r="A225" s="48">
        <v>29</v>
      </c>
      <c r="B225" s="58" t="s">
        <v>184</v>
      </c>
      <c r="C225" s="23"/>
      <c r="D225" s="24" t="s">
        <v>16</v>
      </c>
      <c r="E225" s="25"/>
      <c r="F225" s="22"/>
      <c r="G225" s="26"/>
      <c r="H225" s="59">
        <v>12</v>
      </c>
      <c r="I225" s="60">
        <v>10105.629999999999</v>
      </c>
      <c r="J225" s="14"/>
    </row>
    <row r="226" spans="1:10" ht="26.25">
      <c r="A226" s="48">
        <v>30</v>
      </c>
      <c r="B226" s="58" t="s">
        <v>185</v>
      </c>
      <c r="C226" s="23"/>
      <c r="D226" s="24" t="s">
        <v>16</v>
      </c>
      <c r="E226" s="25"/>
      <c r="F226" s="22"/>
      <c r="G226" s="26"/>
      <c r="H226" s="59">
        <v>4</v>
      </c>
      <c r="I226" s="60">
        <v>2252.59</v>
      </c>
      <c r="J226" s="14"/>
    </row>
    <row r="227" spans="1:10" ht="26.25">
      <c r="A227" s="48">
        <v>31</v>
      </c>
      <c r="B227" s="58" t="s">
        <v>186</v>
      </c>
      <c r="C227" s="23"/>
      <c r="D227" s="24" t="s">
        <v>16</v>
      </c>
      <c r="E227" s="25"/>
      <c r="F227" s="22"/>
      <c r="G227" s="26"/>
      <c r="H227" s="59">
        <v>24</v>
      </c>
      <c r="I227" s="60">
        <v>2302.56</v>
      </c>
      <c r="J227" s="14"/>
    </row>
    <row r="228" spans="1:10" ht="26.25">
      <c r="A228" s="48">
        <v>32</v>
      </c>
      <c r="B228" s="58" t="s">
        <v>187</v>
      </c>
      <c r="C228" s="23"/>
      <c r="D228" s="24" t="s">
        <v>16</v>
      </c>
      <c r="E228" s="25"/>
      <c r="F228" s="22"/>
      <c r="G228" s="26"/>
      <c r="H228" s="59">
        <v>7</v>
      </c>
      <c r="I228" s="60">
        <v>877.04</v>
      </c>
      <c r="J228" s="14"/>
    </row>
    <row r="229" spans="1:10" ht="26.25">
      <c r="A229" s="48">
        <v>33</v>
      </c>
      <c r="B229" s="58" t="s">
        <v>188</v>
      </c>
      <c r="C229" s="23"/>
      <c r="D229" s="24" t="s">
        <v>16</v>
      </c>
      <c r="E229" s="25"/>
      <c r="F229" s="22"/>
      <c r="G229" s="26"/>
      <c r="H229" s="59">
        <v>1</v>
      </c>
      <c r="I229" s="60">
        <v>360.42</v>
      </c>
      <c r="J229" s="14"/>
    </row>
    <row r="230" spans="1:10">
      <c r="A230" s="77"/>
      <c r="B230" s="14" t="s">
        <v>35</v>
      </c>
      <c r="C230" s="14"/>
      <c r="D230" s="14"/>
      <c r="E230" s="14"/>
      <c r="F230" s="14"/>
      <c r="G230" s="14"/>
      <c r="H230" s="14">
        <f>SUM(H197:H229)</f>
        <v>95</v>
      </c>
      <c r="I230" s="14">
        <f>SUM(I197:I229)</f>
        <v>119261.47</v>
      </c>
      <c r="J230" s="14"/>
    </row>
    <row r="231" spans="1:10">
      <c r="A231" s="24"/>
      <c r="B231" s="166" t="s">
        <v>189</v>
      </c>
      <c r="C231" s="166"/>
      <c r="D231" s="166"/>
      <c r="E231" s="166"/>
      <c r="F231" s="166"/>
      <c r="G231" s="166"/>
      <c r="H231" s="166"/>
      <c r="I231" s="166"/>
      <c r="J231" s="14"/>
    </row>
    <row r="232" spans="1:10" ht="77.25">
      <c r="A232" s="48">
        <v>1</v>
      </c>
      <c r="B232" s="58" t="s">
        <v>190</v>
      </c>
      <c r="C232" s="23"/>
      <c r="D232" s="24" t="s">
        <v>16</v>
      </c>
      <c r="E232" s="25"/>
      <c r="F232" s="22"/>
      <c r="G232" s="26"/>
      <c r="H232" s="59">
        <v>2</v>
      </c>
      <c r="I232" s="60">
        <v>567.64</v>
      </c>
      <c r="J232" s="14"/>
    </row>
    <row r="233" spans="1:10" ht="64.5">
      <c r="A233" s="48">
        <v>2</v>
      </c>
      <c r="B233" s="58" t="s">
        <v>191</v>
      </c>
      <c r="C233" s="23"/>
      <c r="D233" s="24" t="s">
        <v>16</v>
      </c>
      <c r="E233" s="25"/>
      <c r="F233" s="22"/>
      <c r="G233" s="26"/>
      <c r="H233" s="59">
        <v>2</v>
      </c>
      <c r="I233" s="60">
        <v>164.8</v>
      </c>
      <c r="J233" s="14"/>
    </row>
    <row r="234" spans="1:10" ht="39">
      <c r="A234" s="48">
        <v>3</v>
      </c>
      <c r="B234" s="58" t="s">
        <v>192</v>
      </c>
      <c r="C234" s="23"/>
      <c r="D234" s="24" t="s">
        <v>16</v>
      </c>
      <c r="E234" s="25"/>
      <c r="F234" s="22"/>
      <c r="G234" s="26"/>
      <c r="H234" s="59">
        <v>2</v>
      </c>
      <c r="I234" s="60">
        <v>366.23</v>
      </c>
      <c r="J234" s="14"/>
    </row>
    <row r="235" spans="1:10">
      <c r="A235" s="48">
        <v>4</v>
      </c>
      <c r="B235" s="58" t="s">
        <v>193</v>
      </c>
      <c r="C235" s="23"/>
      <c r="D235" s="24" t="s">
        <v>16</v>
      </c>
      <c r="E235" s="25"/>
      <c r="F235" s="22"/>
      <c r="G235" s="26"/>
      <c r="H235" s="59">
        <v>1</v>
      </c>
      <c r="I235" s="60">
        <v>288.7</v>
      </c>
      <c r="J235" s="14"/>
    </row>
    <row r="236" spans="1:10" ht="39">
      <c r="A236" s="48">
        <v>5</v>
      </c>
      <c r="B236" s="58" t="s">
        <v>194</v>
      </c>
      <c r="C236" s="23"/>
      <c r="D236" s="24" t="s">
        <v>16</v>
      </c>
      <c r="E236" s="25"/>
      <c r="F236" s="22"/>
      <c r="G236" s="26"/>
      <c r="H236" s="59">
        <v>1</v>
      </c>
      <c r="I236" s="60">
        <v>319.29000000000002</v>
      </c>
      <c r="J236" s="14"/>
    </row>
    <row r="237" spans="1:10" ht="39">
      <c r="A237" s="48">
        <v>6</v>
      </c>
      <c r="B237" s="58" t="s">
        <v>195</v>
      </c>
      <c r="C237" s="23"/>
      <c r="D237" s="24" t="s">
        <v>16</v>
      </c>
      <c r="E237" s="25"/>
      <c r="F237" s="22"/>
      <c r="G237" s="26"/>
      <c r="H237" s="59">
        <v>1</v>
      </c>
      <c r="I237" s="60">
        <v>640.63</v>
      </c>
      <c r="J237" s="14"/>
    </row>
    <row r="238" spans="1:10" ht="39">
      <c r="A238" s="48">
        <v>7</v>
      </c>
      <c r="B238" s="58" t="s">
        <v>196</v>
      </c>
      <c r="C238" s="23"/>
      <c r="D238" s="24" t="s">
        <v>16</v>
      </c>
      <c r="E238" s="25"/>
      <c r="F238" s="22"/>
      <c r="G238" s="26"/>
      <c r="H238" s="59">
        <v>5</v>
      </c>
      <c r="I238" s="60">
        <v>263.45999999999998</v>
      </c>
      <c r="J238" s="14"/>
    </row>
    <row r="239" spans="1:10" ht="39">
      <c r="A239" s="48">
        <v>8</v>
      </c>
      <c r="B239" s="58" t="s">
        <v>197</v>
      </c>
      <c r="C239" s="23"/>
      <c r="D239" s="24" t="s">
        <v>16</v>
      </c>
      <c r="E239" s="25"/>
      <c r="F239" s="22"/>
      <c r="G239" s="26"/>
      <c r="H239" s="59">
        <v>1</v>
      </c>
      <c r="I239" s="60">
        <v>176.37</v>
      </c>
      <c r="J239" s="14"/>
    </row>
    <row r="240" spans="1:10" ht="39">
      <c r="A240" s="48">
        <v>9</v>
      </c>
      <c r="B240" s="58" t="s">
        <v>198</v>
      </c>
      <c r="C240" s="23"/>
      <c r="D240" s="24" t="s">
        <v>16</v>
      </c>
      <c r="E240" s="25"/>
      <c r="F240" s="22"/>
      <c r="G240" s="26"/>
      <c r="H240" s="59">
        <v>1</v>
      </c>
      <c r="I240" s="60">
        <v>176.37</v>
      </c>
      <c r="J240" s="14"/>
    </row>
    <row r="241" spans="1:10" ht="39">
      <c r="A241" s="48">
        <v>10</v>
      </c>
      <c r="B241" s="58" t="s">
        <v>199</v>
      </c>
      <c r="C241" s="23"/>
      <c r="D241" s="24" t="s">
        <v>16</v>
      </c>
      <c r="E241" s="25"/>
      <c r="F241" s="22"/>
      <c r="G241" s="26"/>
      <c r="H241" s="59">
        <v>1</v>
      </c>
      <c r="I241" s="60">
        <v>146.97</v>
      </c>
      <c r="J241" s="14"/>
    </row>
    <row r="242" spans="1:10" ht="26.25">
      <c r="A242" s="48">
        <v>11</v>
      </c>
      <c r="B242" s="58" t="s">
        <v>200</v>
      </c>
      <c r="C242" s="23"/>
      <c r="D242" s="24" t="s">
        <v>16</v>
      </c>
      <c r="E242" s="25"/>
      <c r="F242" s="22"/>
      <c r="G242" s="26"/>
      <c r="H242" s="59">
        <v>1</v>
      </c>
      <c r="I242" s="60">
        <v>315.60000000000002</v>
      </c>
      <c r="J242" s="14"/>
    </row>
    <row r="243" spans="1:10">
      <c r="A243" s="48">
        <v>12</v>
      </c>
      <c r="B243" s="58" t="s">
        <v>201</v>
      </c>
      <c r="C243" s="23"/>
      <c r="D243" s="24" t="s">
        <v>16</v>
      </c>
      <c r="E243" s="25"/>
      <c r="F243" s="22"/>
      <c r="G243" s="26"/>
      <c r="H243" s="59">
        <v>3</v>
      </c>
      <c r="I243" s="60">
        <v>148.32</v>
      </c>
      <c r="J243" s="14"/>
    </row>
    <row r="244" spans="1:10" ht="26.25">
      <c r="A244" s="48">
        <v>13</v>
      </c>
      <c r="B244" s="58" t="s">
        <v>202</v>
      </c>
      <c r="C244" s="23"/>
      <c r="D244" s="24" t="s">
        <v>16</v>
      </c>
      <c r="E244" s="25"/>
      <c r="F244" s="22"/>
      <c r="G244" s="26"/>
      <c r="H244" s="59">
        <v>1</v>
      </c>
      <c r="I244" s="60">
        <v>191.82</v>
      </c>
      <c r="J244" s="14"/>
    </row>
    <row r="245" spans="1:10" ht="26.25">
      <c r="A245" s="48">
        <v>14</v>
      </c>
      <c r="B245" s="58" t="s">
        <v>203</v>
      </c>
      <c r="C245" s="23"/>
      <c r="D245" s="24" t="s">
        <v>16</v>
      </c>
      <c r="E245" s="25"/>
      <c r="F245" s="22"/>
      <c r="G245" s="26"/>
      <c r="H245" s="59">
        <v>1</v>
      </c>
      <c r="I245" s="60">
        <v>208.02</v>
      </c>
      <c r="J245" s="14"/>
    </row>
    <row r="246" spans="1:10" ht="39">
      <c r="A246" s="48">
        <v>15</v>
      </c>
      <c r="B246" s="58" t="s">
        <v>204</v>
      </c>
      <c r="C246" s="23"/>
      <c r="D246" s="24" t="s">
        <v>16</v>
      </c>
      <c r="E246" s="25"/>
      <c r="F246" s="22"/>
      <c r="G246" s="26"/>
      <c r="H246" s="59">
        <v>1</v>
      </c>
      <c r="I246" s="60">
        <v>373.54</v>
      </c>
      <c r="J246" s="14"/>
    </row>
    <row r="247" spans="1:10" ht="39">
      <c r="A247" s="48">
        <v>16</v>
      </c>
      <c r="B247" s="58" t="s">
        <v>205</v>
      </c>
      <c r="C247" s="23"/>
      <c r="D247" s="24" t="s">
        <v>16</v>
      </c>
      <c r="E247" s="25"/>
      <c r="F247" s="22"/>
      <c r="G247" s="26"/>
      <c r="H247" s="59">
        <v>21</v>
      </c>
      <c r="I247" s="60">
        <v>4097.0200000000004</v>
      </c>
      <c r="J247" s="14"/>
    </row>
    <row r="248" spans="1:10" ht="39">
      <c r="A248" s="48">
        <v>17</v>
      </c>
      <c r="B248" s="58" t="s">
        <v>206</v>
      </c>
      <c r="C248" s="23"/>
      <c r="D248" s="24" t="s">
        <v>16</v>
      </c>
      <c r="E248" s="25"/>
      <c r="F248" s="22"/>
      <c r="G248" s="26"/>
      <c r="H248" s="59">
        <v>5</v>
      </c>
      <c r="I248" s="60">
        <v>1164.3</v>
      </c>
      <c r="J248" s="14"/>
    </row>
    <row r="249" spans="1:10" ht="39">
      <c r="A249" s="48">
        <v>18</v>
      </c>
      <c r="B249" s="58" t="s">
        <v>207</v>
      </c>
      <c r="C249" s="23"/>
      <c r="D249" s="24" t="s">
        <v>16</v>
      </c>
      <c r="E249" s="25"/>
      <c r="F249" s="22"/>
      <c r="G249" s="26"/>
      <c r="H249" s="59">
        <v>1</v>
      </c>
      <c r="I249" s="60">
        <v>264.01</v>
      </c>
      <c r="J249" s="14"/>
    </row>
    <row r="250" spans="1:10" ht="51.75">
      <c r="A250" s="48">
        <v>19</v>
      </c>
      <c r="B250" s="58" t="s">
        <v>208</v>
      </c>
      <c r="C250" s="23"/>
      <c r="D250" s="24" t="s">
        <v>16</v>
      </c>
      <c r="E250" s="25"/>
      <c r="F250" s="22"/>
      <c r="G250" s="26"/>
      <c r="H250" s="59">
        <v>2</v>
      </c>
      <c r="I250" s="60">
        <v>720.84</v>
      </c>
      <c r="J250" s="14"/>
    </row>
    <row r="251" spans="1:10" ht="51.75">
      <c r="A251" s="48">
        <v>20</v>
      </c>
      <c r="B251" s="58" t="s">
        <v>209</v>
      </c>
      <c r="C251" s="23"/>
      <c r="D251" s="24" t="s">
        <v>16</v>
      </c>
      <c r="E251" s="25"/>
      <c r="F251" s="22"/>
      <c r="G251" s="26"/>
      <c r="H251" s="59">
        <v>12</v>
      </c>
      <c r="I251" s="60">
        <v>5320.94</v>
      </c>
      <c r="J251" s="14"/>
    </row>
    <row r="252" spans="1:10" ht="51.75">
      <c r="A252" s="48">
        <v>21</v>
      </c>
      <c r="B252" s="58" t="s">
        <v>210</v>
      </c>
      <c r="C252" s="23"/>
      <c r="D252" s="24" t="s">
        <v>16</v>
      </c>
      <c r="E252" s="25"/>
      <c r="F252" s="22"/>
      <c r="G252" s="26"/>
      <c r="H252" s="59">
        <v>1</v>
      </c>
      <c r="I252" s="60">
        <v>360.49</v>
      </c>
      <c r="J252" s="14"/>
    </row>
    <row r="253" spans="1:10" ht="51.75">
      <c r="A253" s="48">
        <v>22</v>
      </c>
      <c r="B253" s="58" t="s">
        <v>211</v>
      </c>
      <c r="C253" s="23"/>
      <c r="D253" s="24" t="s">
        <v>16</v>
      </c>
      <c r="E253" s="25"/>
      <c r="F253" s="22"/>
      <c r="G253" s="26"/>
      <c r="H253" s="59">
        <v>2</v>
      </c>
      <c r="I253" s="60">
        <v>720.98</v>
      </c>
      <c r="J253" s="14"/>
    </row>
    <row r="254" spans="1:10" ht="64.5">
      <c r="A254" s="48">
        <v>23</v>
      </c>
      <c r="B254" s="58" t="s">
        <v>212</v>
      </c>
      <c r="C254" s="23"/>
      <c r="D254" s="24" t="s">
        <v>16</v>
      </c>
      <c r="E254" s="25"/>
      <c r="F254" s="22"/>
      <c r="G254" s="26"/>
      <c r="H254" s="59">
        <v>1</v>
      </c>
      <c r="I254" s="60">
        <v>707.48</v>
      </c>
      <c r="J254" s="14"/>
    </row>
    <row r="255" spans="1:10" ht="39">
      <c r="A255" s="48">
        <v>24</v>
      </c>
      <c r="B255" s="58" t="s">
        <v>213</v>
      </c>
      <c r="C255" s="23"/>
      <c r="D255" s="24" t="s">
        <v>16</v>
      </c>
      <c r="E255" s="25"/>
      <c r="F255" s="22"/>
      <c r="G255" s="26"/>
      <c r="H255" s="59">
        <v>6</v>
      </c>
      <c r="I255" s="60">
        <v>1584.07</v>
      </c>
      <c r="J255" s="14"/>
    </row>
    <row r="256" spans="1:10" ht="26.25">
      <c r="A256" s="48">
        <v>25</v>
      </c>
      <c r="B256" s="58" t="s">
        <v>214</v>
      </c>
      <c r="C256" s="23"/>
      <c r="D256" s="24" t="s">
        <v>16</v>
      </c>
      <c r="E256" s="25"/>
      <c r="F256" s="22"/>
      <c r="G256" s="26"/>
      <c r="H256" s="59">
        <v>2</v>
      </c>
      <c r="I256" s="60">
        <v>862.73</v>
      </c>
      <c r="J256" s="14"/>
    </row>
    <row r="257" spans="1:10" ht="26.25">
      <c r="A257" s="48">
        <v>26</v>
      </c>
      <c r="B257" s="58" t="s">
        <v>215</v>
      </c>
      <c r="C257" s="23"/>
      <c r="D257" s="24" t="s">
        <v>16</v>
      </c>
      <c r="E257" s="25"/>
      <c r="F257" s="22"/>
      <c r="G257" s="26"/>
      <c r="H257" s="59">
        <v>2</v>
      </c>
      <c r="I257" s="60">
        <v>38.76</v>
      </c>
      <c r="J257" s="14"/>
    </row>
    <row r="258" spans="1:10" ht="26.25">
      <c r="A258" s="48">
        <v>27</v>
      </c>
      <c r="B258" s="58" t="s">
        <v>216</v>
      </c>
      <c r="C258" s="78"/>
      <c r="D258" s="79" t="s">
        <v>16</v>
      </c>
      <c r="E258" s="80"/>
      <c r="F258" s="81"/>
      <c r="G258" s="82"/>
      <c r="H258" s="59">
        <v>2</v>
      </c>
      <c r="I258" s="60">
        <v>118.66</v>
      </c>
      <c r="J258" s="14"/>
    </row>
    <row r="259" spans="1:10">
      <c r="A259" s="48"/>
      <c r="B259" s="83" t="s">
        <v>35</v>
      </c>
      <c r="C259" s="174"/>
      <c r="D259" s="175"/>
      <c r="E259" s="175"/>
      <c r="F259" s="175"/>
      <c r="G259" s="176"/>
      <c r="H259" s="84">
        <f>SUM(H232:H258)</f>
        <v>81</v>
      </c>
      <c r="I259" s="84">
        <f>SUM(I232:I258)</f>
        <v>20308.039999999997</v>
      </c>
      <c r="J259" s="14"/>
    </row>
    <row r="260" spans="1:10">
      <c r="A260" s="48"/>
      <c r="B260" s="177" t="s">
        <v>217</v>
      </c>
      <c r="C260" s="178"/>
      <c r="D260" s="178"/>
      <c r="E260" s="178"/>
      <c r="F260" s="178"/>
      <c r="G260" s="178"/>
      <c r="H260" s="178"/>
      <c r="I260" s="179"/>
      <c r="J260" s="14"/>
    </row>
    <row r="261" spans="1:10" ht="26.25">
      <c r="A261" s="48">
        <v>1</v>
      </c>
      <c r="B261" s="58" t="s">
        <v>218</v>
      </c>
      <c r="C261" s="23"/>
      <c r="D261" s="24" t="s">
        <v>16</v>
      </c>
      <c r="E261" s="25"/>
      <c r="F261" s="22"/>
      <c r="G261" s="26"/>
      <c r="H261" s="59">
        <v>1</v>
      </c>
      <c r="I261" s="60">
        <v>611.82000000000005</v>
      </c>
      <c r="J261" s="14"/>
    </row>
    <row r="262" spans="1:10">
      <c r="A262" s="48"/>
      <c r="B262" s="83" t="s">
        <v>35</v>
      </c>
      <c r="C262" s="174"/>
      <c r="D262" s="175"/>
      <c r="E262" s="175"/>
      <c r="F262" s="175"/>
      <c r="G262" s="176"/>
      <c r="H262" s="84">
        <f>SUM(H261)</f>
        <v>1</v>
      </c>
      <c r="I262" s="84">
        <f>SUM(I261)</f>
        <v>611.82000000000005</v>
      </c>
      <c r="J262" s="14"/>
    </row>
    <row r="263" spans="1:10">
      <c r="A263" s="48"/>
      <c r="B263" s="25" t="s">
        <v>219</v>
      </c>
      <c r="C263" s="23"/>
      <c r="D263" s="24"/>
      <c r="E263" s="25"/>
      <c r="F263" s="22"/>
      <c r="G263" s="85"/>
      <c r="H263" s="64">
        <f>H195+H230+H259+H262</f>
        <v>214</v>
      </c>
      <c r="I263" s="86">
        <f>I195+I230+I259+I262</f>
        <v>5739310.2000000011</v>
      </c>
      <c r="J263" s="14"/>
    </row>
    <row r="264" spans="1:10">
      <c r="A264" s="182" t="s">
        <v>371</v>
      </c>
      <c r="B264" s="182"/>
      <c r="C264" s="182"/>
      <c r="D264" s="182"/>
      <c r="E264" s="182"/>
      <c r="F264" s="182"/>
      <c r="G264" s="182"/>
      <c r="H264" s="182"/>
      <c r="I264" s="182"/>
    </row>
    <row r="265" spans="1:10" ht="15.75" customHeight="1">
      <c r="A265" s="182"/>
      <c r="B265" s="182"/>
      <c r="C265" s="182"/>
      <c r="D265" s="182"/>
      <c r="E265" s="182"/>
      <c r="F265" s="182"/>
      <c r="G265" s="182"/>
      <c r="H265" s="182"/>
      <c r="I265" s="182"/>
    </row>
    <row r="266" spans="1:10">
      <c r="A266" s="180" t="s">
        <v>14</v>
      </c>
      <c r="B266" s="146"/>
      <c r="C266" s="146"/>
      <c r="D266" s="146"/>
      <c r="E266" s="146"/>
      <c r="F266" s="146"/>
      <c r="G266" s="146"/>
      <c r="H266" s="146"/>
      <c r="I266" s="181"/>
    </row>
    <row r="267" spans="1:10">
      <c r="A267" s="48">
        <v>1</v>
      </c>
      <c r="B267" s="7" t="s">
        <v>372</v>
      </c>
      <c r="C267" s="127">
        <v>1967</v>
      </c>
      <c r="D267" s="44" t="s">
        <v>16</v>
      </c>
      <c r="E267" s="129">
        <v>1013</v>
      </c>
      <c r="F267" s="48"/>
      <c r="G267" s="48"/>
      <c r="H267" s="57">
        <v>1</v>
      </c>
      <c r="I267" s="130">
        <v>96956</v>
      </c>
    </row>
    <row r="268" spans="1:10" ht="25.5">
      <c r="A268" s="48">
        <v>2</v>
      </c>
      <c r="B268" s="7" t="s">
        <v>373</v>
      </c>
      <c r="C268" s="127">
        <v>2014</v>
      </c>
      <c r="D268" s="24" t="s">
        <v>16</v>
      </c>
      <c r="E268" s="129">
        <v>1014</v>
      </c>
      <c r="F268" s="48"/>
      <c r="G268" s="48"/>
      <c r="H268" s="57">
        <v>1</v>
      </c>
      <c r="I268" s="130">
        <v>13960</v>
      </c>
    </row>
    <row r="269" spans="1:10">
      <c r="A269" s="48">
        <v>3</v>
      </c>
      <c r="B269" s="7" t="s">
        <v>374</v>
      </c>
      <c r="C269" s="128">
        <v>2012</v>
      </c>
      <c r="D269" s="24" t="s">
        <v>16</v>
      </c>
      <c r="E269" s="24">
        <v>1014</v>
      </c>
      <c r="F269" s="48"/>
      <c r="G269" s="48"/>
      <c r="H269" s="57">
        <v>1</v>
      </c>
      <c r="I269" s="130">
        <v>64758</v>
      </c>
    </row>
    <row r="270" spans="1:10" ht="26.25">
      <c r="A270" s="48">
        <v>4</v>
      </c>
      <c r="B270" s="125" t="s">
        <v>375</v>
      </c>
      <c r="C270" s="128">
        <v>2014</v>
      </c>
      <c r="D270" s="24" t="s">
        <v>133</v>
      </c>
      <c r="E270" s="24">
        <v>1014</v>
      </c>
      <c r="F270" s="48"/>
      <c r="G270" s="48"/>
      <c r="H270" s="126">
        <v>1</v>
      </c>
      <c r="I270" s="130">
        <v>14550</v>
      </c>
    </row>
    <row r="271" spans="1:10" ht="26.25">
      <c r="A271" s="48">
        <v>5</v>
      </c>
      <c r="B271" s="125" t="s">
        <v>376</v>
      </c>
      <c r="C271" s="128">
        <v>2016</v>
      </c>
      <c r="D271" s="24" t="s">
        <v>16</v>
      </c>
      <c r="E271" s="24">
        <v>1014</v>
      </c>
      <c r="F271" s="48"/>
      <c r="G271" s="48"/>
      <c r="H271" s="126">
        <v>1</v>
      </c>
      <c r="I271" s="130">
        <v>8900</v>
      </c>
    </row>
    <row r="272" spans="1:10">
      <c r="A272" s="48">
        <v>6</v>
      </c>
      <c r="B272" s="125" t="s">
        <v>377</v>
      </c>
      <c r="C272" s="128">
        <v>2016</v>
      </c>
      <c r="D272" s="24" t="s">
        <v>16</v>
      </c>
      <c r="E272" s="24">
        <v>1014</v>
      </c>
      <c r="F272" s="48"/>
      <c r="G272" s="48"/>
      <c r="H272" s="126">
        <v>1</v>
      </c>
      <c r="I272" s="130">
        <v>6975</v>
      </c>
    </row>
    <row r="273" spans="1:9">
      <c r="A273" s="48">
        <v>7</v>
      </c>
      <c r="B273" s="125" t="s">
        <v>29</v>
      </c>
      <c r="C273" s="128">
        <v>2016</v>
      </c>
      <c r="D273" s="24" t="s">
        <v>16</v>
      </c>
      <c r="E273" s="24">
        <v>1014</v>
      </c>
      <c r="F273" s="48"/>
      <c r="G273" s="48"/>
      <c r="H273" s="126">
        <v>1</v>
      </c>
      <c r="I273" s="130">
        <v>11800</v>
      </c>
    </row>
    <row r="274" spans="1:9">
      <c r="A274" s="48">
        <v>8</v>
      </c>
      <c r="B274" s="125" t="s">
        <v>378</v>
      </c>
      <c r="C274" s="128">
        <v>2019</v>
      </c>
      <c r="D274" s="24" t="s">
        <v>16</v>
      </c>
      <c r="E274" s="24">
        <v>1014</v>
      </c>
      <c r="F274" s="48"/>
      <c r="G274" s="48"/>
      <c r="H274" s="126">
        <v>1</v>
      </c>
      <c r="I274" s="130">
        <v>24999</v>
      </c>
    </row>
    <row r="275" spans="1:9">
      <c r="A275" s="48">
        <v>9</v>
      </c>
      <c r="B275" s="125" t="s">
        <v>379</v>
      </c>
      <c r="C275" s="128">
        <v>2019</v>
      </c>
      <c r="D275" s="24" t="s">
        <v>16</v>
      </c>
      <c r="E275" s="24">
        <v>1014</v>
      </c>
      <c r="F275" s="48"/>
      <c r="G275" s="48"/>
      <c r="H275" s="126">
        <v>1</v>
      </c>
      <c r="I275" s="130">
        <v>12000</v>
      </c>
    </row>
    <row r="276" spans="1:9" ht="26.25">
      <c r="A276" s="48">
        <v>10</v>
      </c>
      <c r="B276" s="61" t="s">
        <v>380</v>
      </c>
      <c r="C276" s="128">
        <v>2020</v>
      </c>
      <c r="D276" s="24" t="s">
        <v>16</v>
      </c>
      <c r="E276" s="24">
        <v>1014</v>
      </c>
      <c r="F276" s="48"/>
      <c r="G276" s="48"/>
      <c r="H276" s="126">
        <v>1</v>
      </c>
      <c r="I276" s="130">
        <v>20735</v>
      </c>
    </row>
    <row r="277" spans="1:9" ht="26.25">
      <c r="A277" s="48">
        <v>11</v>
      </c>
      <c r="B277" s="125" t="s">
        <v>381</v>
      </c>
      <c r="C277" s="128">
        <v>2020</v>
      </c>
      <c r="D277" s="24" t="s">
        <v>16</v>
      </c>
      <c r="E277" s="24">
        <v>1014</v>
      </c>
      <c r="F277" s="48"/>
      <c r="G277" s="48"/>
      <c r="H277" s="126">
        <v>1</v>
      </c>
      <c r="I277" s="130">
        <v>10200</v>
      </c>
    </row>
    <row r="278" spans="1:9" ht="26.25">
      <c r="A278" s="48">
        <v>12</v>
      </c>
      <c r="B278" s="125" t="s">
        <v>382</v>
      </c>
      <c r="C278" s="128">
        <v>2012</v>
      </c>
      <c r="D278" s="24" t="s">
        <v>16</v>
      </c>
      <c r="E278" s="24">
        <v>1014</v>
      </c>
      <c r="F278" s="48"/>
      <c r="G278" s="48"/>
      <c r="H278" s="126">
        <v>1</v>
      </c>
      <c r="I278" s="130">
        <v>8000</v>
      </c>
    </row>
    <row r="279" spans="1:9">
      <c r="A279" s="48">
        <v>13</v>
      </c>
      <c r="B279" s="125" t="s">
        <v>383</v>
      </c>
      <c r="C279" s="128">
        <v>2019</v>
      </c>
      <c r="D279" s="24" t="s">
        <v>16</v>
      </c>
      <c r="E279" s="24">
        <v>1016</v>
      </c>
      <c r="F279" s="48"/>
      <c r="G279" s="48"/>
      <c r="H279" s="126">
        <v>1</v>
      </c>
      <c r="I279" s="130">
        <v>12074</v>
      </c>
    </row>
    <row r="280" spans="1:9">
      <c r="A280" s="48">
        <v>14</v>
      </c>
      <c r="B280" s="125" t="s">
        <v>90</v>
      </c>
      <c r="C280" s="128">
        <v>2020</v>
      </c>
      <c r="D280" s="24" t="s">
        <v>16</v>
      </c>
      <c r="E280" s="24">
        <v>1016</v>
      </c>
      <c r="F280" s="48"/>
      <c r="G280" s="48"/>
      <c r="H280" s="126">
        <v>1</v>
      </c>
      <c r="I280" s="130">
        <v>6190</v>
      </c>
    </row>
    <row r="281" spans="1:9" ht="26.25">
      <c r="A281" s="48">
        <v>15</v>
      </c>
      <c r="B281" s="61" t="s">
        <v>384</v>
      </c>
      <c r="C281" s="128">
        <v>2020</v>
      </c>
      <c r="D281" s="24" t="s">
        <v>16</v>
      </c>
      <c r="E281" s="24">
        <v>1016</v>
      </c>
      <c r="F281" s="48"/>
      <c r="G281" s="48"/>
      <c r="H281" s="126">
        <v>1</v>
      </c>
      <c r="I281" s="130">
        <v>7590</v>
      </c>
    </row>
    <row r="282" spans="1:9">
      <c r="A282" s="48">
        <v>16</v>
      </c>
      <c r="B282" s="125" t="s">
        <v>385</v>
      </c>
      <c r="C282" s="128">
        <v>2020</v>
      </c>
      <c r="D282" s="24" t="s">
        <v>16</v>
      </c>
      <c r="E282" s="24">
        <v>1016</v>
      </c>
      <c r="F282" s="48"/>
      <c r="G282" s="48"/>
      <c r="H282" s="126">
        <v>1</v>
      </c>
      <c r="I282" s="130">
        <v>8670</v>
      </c>
    </row>
    <row r="283" spans="1:9">
      <c r="A283" s="48">
        <v>17</v>
      </c>
      <c r="B283" s="125" t="s">
        <v>386</v>
      </c>
      <c r="C283" s="128">
        <v>2017</v>
      </c>
      <c r="D283" s="24" t="s">
        <v>16</v>
      </c>
      <c r="E283" s="24">
        <v>1017</v>
      </c>
      <c r="F283" s="48"/>
      <c r="G283" s="48"/>
      <c r="H283" s="126">
        <v>6</v>
      </c>
      <c r="I283" s="130">
        <v>60</v>
      </c>
    </row>
    <row r="284" spans="1:9">
      <c r="A284" s="48">
        <v>18</v>
      </c>
      <c r="B284" s="125" t="s">
        <v>386</v>
      </c>
      <c r="C284" s="128">
        <v>1993</v>
      </c>
      <c r="D284" s="24" t="s">
        <v>16</v>
      </c>
      <c r="E284" s="24">
        <v>1017</v>
      </c>
      <c r="F284" s="48"/>
      <c r="G284" s="48"/>
      <c r="H284" s="126">
        <v>2</v>
      </c>
      <c r="I284" s="130">
        <v>20</v>
      </c>
    </row>
    <row r="285" spans="1:9">
      <c r="A285" s="48">
        <v>19</v>
      </c>
      <c r="B285" s="125" t="s">
        <v>387</v>
      </c>
      <c r="C285" s="128">
        <v>2017</v>
      </c>
      <c r="D285" s="24" t="s">
        <v>16</v>
      </c>
      <c r="E285" s="24">
        <v>1017</v>
      </c>
      <c r="F285" s="48"/>
      <c r="G285" s="48"/>
      <c r="H285" s="126">
        <v>1</v>
      </c>
      <c r="I285" s="130">
        <v>10</v>
      </c>
    </row>
    <row r="286" spans="1:9">
      <c r="A286" s="83"/>
      <c r="B286" s="83" t="s">
        <v>35</v>
      </c>
      <c r="C286" s="83"/>
      <c r="D286" s="83"/>
      <c r="E286" s="83"/>
      <c r="F286" s="83"/>
      <c r="G286" s="83"/>
      <c r="H286" s="131">
        <v>25</v>
      </c>
      <c r="I286" s="136">
        <f>SUM(I267:I285)</f>
        <v>328447</v>
      </c>
    </row>
    <row r="287" spans="1:9" ht="15" customHeight="1">
      <c r="A287" s="160" t="s">
        <v>36</v>
      </c>
      <c r="B287" s="161"/>
      <c r="C287" s="161"/>
      <c r="D287" s="161"/>
      <c r="E287" s="161"/>
      <c r="F287" s="161"/>
      <c r="G287" s="161"/>
      <c r="H287" s="161"/>
      <c r="I287" s="162"/>
    </row>
    <row r="288" spans="1:9" ht="15" customHeight="1">
      <c r="A288" s="105">
        <v>1</v>
      </c>
      <c r="B288" s="125" t="s">
        <v>400</v>
      </c>
      <c r="C288" s="23"/>
      <c r="D288" s="24" t="s">
        <v>16</v>
      </c>
      <c r="E288" s="25">
        <v>1112</v>
      </c>
      <c r="F288" s="22"/>
      <c r="G288" s="26"/>
      <c r="H288" s="126">
        <v>17</v>
      </c>
      <c r="I288" s="60">
        <v>1110</v>
      </c>
    </row>
    <row r="289" spans="1:9" ht="15" customHeight="1">
      <c r="A289" s="105">
        <v>2</v>
      </c>
      <c r="B289" s="125" t="s">
        <v>401</v>
      </c>
      <c r="C289" s="23"/>
      <c r="D289" s="24" t="s">
        <v>16</v>
      </c>
      <c r="E289" s="25">
        <v>1113</v>
      </c>
      <c r="F289" s="22"/>
      <c r="G289" s="26"/>
      <c r="H289" s="126">
        <v>2</v>
      </c>
      <c r="I289" s="60">
        <v>190</v>
      </c>
    </row>
    <row r="290" spans="1:9" ht="15" customHeight="1">
      <c r="A290" s="105">
        <v>3</v>
      </c>
      <c r="B290" s="125" t="s">
        <v>402</v>
      </c>
      <c r="C290" s="23"/>
      <c r="D290" s="24" t="s">
        <v>16</v>
      </c>
      <c r="E290" s="25">
        <v>1113</v>
      </c>
      <c r="F290" s="22"/>
      <c r="G290" s="26"/>
      <c r="H290" s="126">
        <v>3</v>
      </c>
      <c r="I290" s="60">
        <v>12000</v>
      </c>
    </row>
    <row r="291" spans="1:9" ht="15" customHeight="1">
      <c r="A291" s="105">
        <v>4</v>
      </c>
      <c r="B291" s="125" t="s">
        <v>403</v>
      </c>
      <c r="C291" s="23"/>
      <c r="D291" s="24" t="s">
        <v>16</v>
      </c>
      <c r="E291" s="25">
        <v>1113</v>
      </c>
      <c r="F291" s="22"/>
      <c r="G291" s="26"/>
      <c r="H291" s="126">
        <v>2</v>
      </c>
      <c r="I291" s="60">
        <v>2200</v>
      </c>
    </row>
    <row r="292" spans="1:9" ht="15" customHeight="1">
      <c r="A292" s="105">
        <v>5</v>
      </c>
      <c r="B292" s="125" t="s">
        <v>404</v>
      </c>
      <c r="C292" s="23"/>
      <c r="D292" s="24" t="s">
        <v>16</v>
      </c>
      <c r="E292" s="25">
        <v>1113</v>
      </c>
      <c r="F292" s="22"/>
      <c r="G292" s="26"/>
      <c r="H292" s="126">
        <v>2</v>
      </c>
      <c r="I292" s="60">
        <v>444</v>
      </c>
    </row>
    <row r="293" spans="1:9" ht="15" customHeight="1">
      <c r="A293" s="105">
        <v>6</v>
      </c>
      <c r="B293" s="125" t="s">
        <v>405</v>
      </c>
      <c r="C293" s="23"/>
      <c r="D293" s="24" t="s">
        <v>16</v>
      </c>
      <c r="E293" s="25">
        <v>1113</v>
      </c>
      <c r="F293" s="22"/>
      <c r="G293" s="26"/>
      <c r="H293" s="126">
        <v>4</v>
      </c>
      <c r="I293" s="60">
        <v>6370</v>
      </c>
    </row>
    <row r="294" spans="1:9" ht="15" customHeight="1">
      <c r="A294" s="105">
        <v>7</v>
      </c>
      <c r="B294" s="125" t="s">
        <v>406</v>
      </c>
      <c r="C294" s="23"/>
      <c r="D294" s="24" t="s">
        <v>16</v>
      </c>
      <c r="E294" s="25">
        <v>1113</v>
      </c>
      <c r="F294" s="22"/>
      <c r="G294" s="26"/>
      <c r="H294" s="76">
        <v>3</v>
      </c>
      <c r="I294" s="60">
        <v>4500</v>
      </c>
    </row>
    <row r="295" spans="1:9" ht="15" customHeight="1">
      <c r="A295" s="105">
        <v>8</v>
      </c>
      <c r="B295" s="125" t="s">
        <v>407</v>
      </c>
      <c r="C295" s="23"/>
      <c r="D295" s="24" t="s">
        <v>16</v>
      </c>
      <c r="E295" s="25">
        <v>1113</v>
      </c>
      <c r="F295" s="22"/>
      <c r="G295" s="26"/>
      <c r="H295" s="126">
        <v>1</v>
      </c>
      <c r="I295" s="60">
        <v>8</v>
      </c>
    </row>
    <row r="296" spans="1:9" ht="15" customHeight="1">
      <c r="A296" s="105">
        <v>9</v>
      </c>
      <c r="B296" s="125" t="s">
        <v>408</v>
      </c>
      <c r="C296" s="23"/>
      <c r="D296" s="24" t="s">
        <v>16</v>
      </c>
      <c r="E296" s="25">
        <v>1113</v>
      </c>
      <c r="F296" s="22"/>
      <c r="G296" s="26"/>
      <c r="H296" s="126">
        <v>1</v>
      </c>
      <c r="I296" s="60">
        <v>90</v>
      </c>
    </row>
    <row r="297" spans="1:9" ht="15" customHeight="1">
      <c r="A297" s="105">
        <v>10</v>
      </c>
      <c r="B297" s="125" t="s">
        <v>409</v>
      </c>
      <c r="C297" s="23"/>
      <c r="D297" s="24" t="s">
        <v>16</v>
      </c>
      <c r="E297" s="25">
        <v>1113</v>
      </c>
      <c r="F297" s="22"/>
      <c r="G297" s="26"/>
      <c r="H297" s="126">
        <v>1</v>
      </c>
      <c r="I297" s="60">
        <v>30</v>
      </c>
    </row>
    <row r="298" spans="1:9" ht="15" customHeight="1">
      <c r="A298" s="105">
        <v>11</v>
      </c>
      <c r="B298" s="125" t="s">
        <v>410</v>
      </c>
      <c r="C298" s="23"/>
      <c r="D298" s="24" t="s">
        <v>16</v>
      </c>
      <c r="E298" s="25">
        <v>1113</v>
      </c>
      <c r="F298" s="22"/>
      <c r="G298" s="26"/>
      <c r="H298" s="126">
        <v>2</v>
      </c>
      <c r="I298" s="60">
        <v>380</v>
      </c>
    </row>
    <row r="299" spans="1:9" ht="15" customHeight="1">
      <c r="A299" s="105">
        <v>12</v>
      </c>
      <c r="B299" s="125" t="s">
        <v>411</v>
      </c>
      <c r="C299" s="23"/>
      <c r="D299" s="24" t="s">
        <v>16</v>
      </c>
      <c r="E299" s="25">
        <v>1113</v>
      </c>
      <c r="F299" s="22"/>
      <c r="G299" s="26"/>
      <c r="H299" s="126">
        <v>1</v>
      </c>
      <c r="I299" s="60">
        <v>550</v>
      </c>
    </row>
    <row r="300" spans="1:9" ht="15" customHeight="1">
      <c r="A300" s="105">
        <v>13</v>
      </c>
      <c r="B300" s="125" t="s">
        <v>412</v>
      </c>
      <c r="C300" s="23"/>
      <c r="D300" s="24" t="s">
        <v>16</v>
      </c>
      <c r="E300" s="25">
        <v>1113</v>
      </c>
      <c r="F300" s="22"/>
      <c r="G300" s="26"/>
      <c r="H300" s="126">
        <v>3</v>
      </c>
      <c r="I300" s="60">
        <v>30</v>
      </c>
    </row>
    <row r="301" spans="1:9" ht="15" customHeight="1">
      <c r="A301" s="105">
        <v>14</v>
      </c>
      <c r="B301" s="125" t="s">
        <v>413</v>
      </c>
      <c r="C301" s="23"/>
      <c r="D301" s="24" t="s">
        <v>16</v>
      </c>
      <c r="E301" s="25">
        <v>1113</v>
      </c>
      <c r="F301" s="22"/>
      <c r="G301" s="14"/>
      <c r="H301" s="124">
        <v>4</v>
      </c>
      <c r="I301" s="126">
        <v>1231</v>
      </c>
    </row>
    <row r="302" spans="1:9" ht="15" customHeight="1">
      <c r="A302" s="105">
        <v>15</v>
      </c>
      <c r="B302" s="125" t="s">
        <v>413</v>
      </c>
      <c r="C302" s="23"/>
      <c r="D302" s="24" t="s">
        <v>16</v>
      </c>
      <c r="E302" s="25">
        <v>1113</v>
      </c>
      <c r="F302" s="22"/>
      <c r="G302" s="26"/>
      <c r="H302" s="126">
        <v>5</v>
      </c>
      <c r="I302" s="60">
        <v>2126.2800000000002</v>
      </c>
    </row>
    <row r="303" spans="1:9" ht="15" customHeight="1">
      <c r="A303" s="105">
        <v>16</v>
      </c>
      <c r="B303" s="125" t="s">
        <v>414</v>
      </c>
      <c r="C303" s="23"/>
      <c r="D303" s="24" t="s">
        <v>16</v>
      </c>
      <c r="E303" s="25">
        <v>1113</v>
      </c>
      <c r="F303" s="22"/>
      <c r="G303" s="26"/>
      <c r="H303" s="126">
        <v>1</v>
      </c>
      <c r="I303" s="60">
        <v>695</v>
      </c>
    </row>
    <row r="304" spans="1:9" ht="15" customHeight="1">
      <c r="A304" s="105">
        <v>17</v>
      </c>
      <c r="B304" s="125" t="s">
        <v>415</v>
      </c>
      <c r="C304" s="23"/>
      <c r="D304" s="24" t="s">
        <v>16</v>
      </c>
      <c r="E304" s="25">
        <v>1113</v>
      </c>
      <c r="F304" s="22"/>
      <c r="G304" s="26"/>
      <c r="H304" s="126">
        <v>8</v>
      </c>
      <c r="I304" s="60">
        <v>1442</v>
      </c>
    </row>
    <row r="305" spans="1:9" ht="15" customHeight="1">
      <c r="A305" s="105">
        <v>18</v>
      </c>
      <c r="B305" s="125" t="s">
        <v>416</v>
      </c>
      <c r="C305" s="23"/>
      <c r="D305" s="24" t="s">
        <v>16</v>
      </c>
      <c r="E305" s="25">
        <v>1113</v>
      </c>
      <c r="F305" s="22"/>
      <c r="G305" s="26"/>
      <c r="H305" s="126">
        <v>2</v>
      </c>
      <c r="I305" s="60">
        <v>500</v>
      </c>
    </row>
    <row r="306" spans="1:9" ht="15" customHeight="1">
      <c r="A306" s="105">
        <v>19</v>
      </c>
      <c r="B306" s="125" t="s">
        <v>417</v>
      </c>
      <c r="C306" s="23"/>
      <c r="D306" s="24" t="s">
        <v>16</v>
      </c>
      <c r="E306" s="25">
        <v>1113</v>
      </c>
      <c r="F306" s="22"/>
      <c r="G306" s="26"/>
      <c r="H306" s="126">
        <v>6</v>
      </c>
      <c r="I306" s="60">
        <v>352</v>
      </c>
    </row>
    <row r="307" spans="1:9" ht="15" customHeight="1">
      <c r="A307" s="105">
        <v>20</v>
      </c>
      <c r="B307" s="125" t="s">
        <v>418</v>
      </c>
      <c r="C307" s="23"/>
      <c r="D307" s="24" t="s">
        <v>16</v>
      </c>
      <c r="E307" s="25">
        <v>1113</v>
      </c>
      <c r="F307" s="22"/>
      <c r="G307" s="26"/>
      <c r="H307" s="126">
        <v>4</v>
      </c>
      <c r="I307" s="60">
        <v>2000</v>
      </c>
    </row>
    <row r="308" spans="1:9" ht="15" customHeight="1">
      <c r="A308" s="105">
        <v>21</v>
      </c>
      <c r="B308" s="125" t="s">
        <v>419</v>
      </c>
      <c r="C308" s="23"/>
      <c r="D308" s="24" t="s">
        <v>16</v>
      </c>
      <c r="E308" s="25">
        <v>1113</v>
      </c>
      <c r="F308" s="22"/>
      <c r="G308" s="26"/>
      <c r="H308" s="126">
        <v>1</v>
      </c>
      <c r="I308" s="60">
        <v>1119</v>
      </c>
    </row>
    <row r="309" spans="1:9" ht="15" customHeight="1">
      <c r="A309" s="105">
        <v>22</v>
      </c>
      <c r="B309" s="125" t="s">
        <v>420</v>
      </c>
      <c r="C309" s="23"/>
      <c r="D309" s="24" t="s">
        <v>16</v>
      </c>
      <c r="E309" s="25">
        <v>1113</v>
      </c>
      <c r="F309" s="22"/>
      <c r="G309" s="26"/>
      <c r="H309" s="126">
        <v>4</v>
      </c>
      <c r="I309" s="60">
        <v>20</v>
      </c>
    </row>
    <row r="310" spans="1:9" ht="15" customHeight="1">
      <c r="A310" s="105">
        <v>23</v>
      </c>
      <c r="B310" s="125" t="s">
        <v>421</v>
      </c>
      <c r="C310" s="23"/>
      <c r="D310" s="24" t="s">
        <v>16</v>
      </c>
      <c r="E310" s="25">
        <v>1113</v>
      </c>
      <c r="F310" s="22"/>
      <c r="G310" s="26"/>
      <c r="H310" s="126">
        <v>1</v>
      </c>
      <c r="I310" s="60">
        <v>1000</v>
      </c>
    </row>
    <row r="311" spans="1:9" ht="15" customHeight="1">
      <c r="A311" s="105">
        <v>24</v>
      </c>
      <c r="B311" s="125" t="s">
        <v>422</v>
      </c>
      <c r="C311" s="23"/>
      <c r="D311" s="24" t="s">
        <v>16</v>
      </c>
      <c r="E311" s="25">
        <v>1113</v>
      </c>
      <c r="F311" s="22"/>
      <c r="G311" s="26"/>
      <c r="H311" s="126">
        <v>1</v>
      </c>
      <c r="I311" s="60">
        <v>5100</v>
      </c>
    </row>
    <row r="312" spans="1:9" ht="15" customHeight="1">
      <c r="A312" s="105">
        <v>25</v>
      </c>
      <c r="B312" s="61" t="s">
        <v>423</v>
      </c>
      <c r="C312" s="23"/>
      <c r="D312" s="24" t="s">
        <v>105</v>
      </c>
      <c r="E312" s="25">
        <v>1113</v>
      </c>
      <c r="F312" s="22"/>
      <c r="G312" s="26"/>
      <c r="H312" s="126">
        <v>12.5</v>
      </c>
      <c r="I312" s="60">
        <v>2880</v>
      </c>
    </row>
    <row r="313" spans="1:9" ht="15" customHeight="1">
      <c r="A313" s="105">
        <v>26</v>
      </c>
      <c r="B313" s="125" t="s">
        <v>424</v>
      </c>
      <c r="C313" s="23"/>
      <c r="D313" s="24" t="s">
        <v>16</v>
      </c>
      <c r="E313" s="25">
        <v>1113</v>
      </c>
      <c r="F313" s="22"/>
      <c r="G313" s="26"/>
      <c r="H313" s="126">
        <v>1</v>
      </c>
      <c r="I313" s="60">
        <v>1000</v>
      </c>
    </row>
    <row r="314" spans="1:9" ht="15" customHeight="1">
      <c r="A314" s="105">
        <v>27</v>
      </c>
      <c r="B314" s="125" t="s">
        <v>425</v>
      </c>
      <c r="C314" s="23"/>
      <c r="D314" s="24" t="s">
        <v>105</v>
      </c>
      <c r="E314" s="25">
        <v>1113</v>
      </c>
      <c r="F314" s="22"/>
      <c r="G314" s="26"/>
      <c r="H314" s="126">
        <v>27</v>
      </c>
      <c r="I314" s="60">
        <v>426</v>
      </c>
    </row>
    <row r="315" spans="1:9" ht="15" customHeight="1">
      <c r="A315" s="105">
        <v>28</v>
      </c>
      <c r="B315" s="125" t="s">
        <v>426</v>
      </c>
      <c r="C315" s="23"/>
      <c r="D315" s="24" t="s">
        <v>16</v>
      </c>
      <c r="E315" s="25">
        <v>1113</v>
      </c>
      <c r="F315" s="22"/>
      <c r="G315" s="26"/>
      <c r="H315" s="126">
        <v>1</v>
      </c>
      <c r="I315" s="60">
        <v>3465</v>
      </c>
    </row>
    <row r="316" spans="1:9" ht="15" customHeight="1">
      <c r="A316" s="105">
        <v>29</v>
      </c>
      <c r="B316" s="125" t="s">
        <v>427</v>
      </c>
      <c r="C316" s="23"/>
      <c r="D316" s="24" t="s">
        <v>16</v>
      </c>
      <c r="E316" s="25">
        <v>1113</v>
      </c>
      <c r="F316" s="22"/>
      <c r="G316" s="26"/>
      <c r="H316" s="126">
        <v>1</v>
      </c>
      <c r="I316" s="60">
        <v>80</v>
      </c>
    </row>
    <row r="317" spans="1:9" ht="15" customHeight="1">
      <c r="A317" s="105">
        <v>30</v>
      </c>
      <c r="B317" s="125" t="s">
        <v>428</v>
      </c>
      <c r="C317" s="23"/>
      <c r="D317" s="24" t="s">
        <v>16</v>
      </c>
      <c r="E317" s="25">
        <v>1113</v>
      </c>
      <c r="F317" s="22"/>
      <c r="G317" s="26"/>
      <c r="H317" s="126">
        <v>1</v>
      </c>
      <c r="I317" s="60">
        <v>1200</v>
      </c>
    </row>
    <row r="318" spans="1:9" ht="15" customHeight="1">
      <c r="A318" s="105">
        <v>31</v>
      </c>
      <c r="B318" s="125" t="s">
        <v>429</v>
      </c>
      <c r="C318" s="23"/>
      <c r="D318" s="24" t="s">
        <v>16</v>
      </c>
      <c r="E318" s="25">
        <v>1113</v>
      </c>
      <c r="F318" s="22"/>
      <c r="G318" s="26"/>
      <c r="H318" s="126">
        <v>1</v>
      </c>
      <c r="I318" s="60">
        <v>3465</v>
      </c>
    </row>
    <row r="319" spans="1:9" ht="15" customHeight="1">
      <c r="A319" s="105">
        <v>32</v>
      </c>
      <c r="B319" s="125" t="s">
        <v>430</v>
      </c>
      <c r="C319" s="23"/>
      <c r="D319" s="24" t="s">
        <v>16</v>
      </c>
      <c r="E319" s="25">
        <v>1113</v>
      </c>
      <c r="F319" s="22"/>
      <c r="G319" s="26"/>
      <c r="H319" s="126">
        <v>1</v>
      </c>
      <c r="I319" s="60">
        <v>20</v>
      </c>
    </row>
    <row r="320" spans="1:9" ht="15" customHeight="1">
      <c r="A320" s="105">
        <v>33</v>
      </c>
      <c r="B320" s="125" t="s">
        <v>431</v>
      </c>
      <c r="C320" s="23"/>
      <c r="D320" s="24" t="s">
        <v>16</v>
      </c>
      <c r="E320" s="25">
        <v>1113</v>
      </c>
      <c r="F320" s="22"/>
      <c r="G320" s="26"/>
      <c r="H320" s="126">
        <v>1</v>
      </c>
      <c r="I320" s="60">
        <v>256</v>
      </c>
    </row>
    <row r="321" spans="1:9" ht="15" customHeight="1">
      <c r="A321" s="105">
        <v>34</v>
      </c>
      <c r="B321" s="125" t="s">
        <v>432</v>
      </c>
      <c r="C321" s="23"/>
      <c r="D321" s="24" t="s">
        <v>433</v>
      </c>
      <c r="E321" s="25">
        <v>1113</v>
      </c>
      <c r="F321" s="22"/>
      <c r="G321" s="26"/>
      <c r="H321" s="126">
        <v>4</v>
      </c>
      <c r="I321" s="60">
        <v>168</v>
      </c>
    </row>
    <row r="322" spans="1:9" ht="15" customHeight="1">
      <c r="A322" s="105">
        <v>35</v>
      </c>
      <c r="B322" s="125" t="s">
        <v>434</v>
      </c>
      <c r="C322" s="23"/>
      <c r="D322" s="24" t="s">
        <v>16</v>
      </c>
      <c r="E322" s="25">
        <v>1113</v>
      </c>
      <c r="F322" s="22"/>
      <c r="G322" s="26"/>
      <c r="H322" s="126">
        <v>1</v>
      </c>
      <c r="I322" s="60">
        <v>3400</v>
      </c>
    </row>
    <row r="323" spans="1:9" ht="15" customHeight="1">
      <c r="A323" s="105">
        <v>36</v>
      </c>
      <c r="B323" s="125" t="s">
        <v>435</v>
      </c>
      <c r="C323" s="23"/>
      <c r="D323" s="24" t="s">
        <v>16</v>
      </c>
      <c r="E323" s="25">
        <v>1113</v>
      </c>
      <c r="F323" s="22"/>
      <c r="G323" s="26"/>
      <c r="H323" s="126">
        <v>1</v>
      </c>
      <c r="I323" s="60">
        <v>3300</v>
      </c>
    </row>
    <row r="324" spans="1:9" ht="15" customHeight="1">
      <c r="A324" s="105">
        <v>37</v>
      </c>
      <c r="B324" s="125" t="s">
        <v>436</v>
      </c>
      <c r="C324" s="23"/>
      <c r="D324" s="24" t="s">
        <v>16</v>
      </c>
      <c r="E324" s="25">
        <v>1113</v>
      </c>
      <c r="F324" s="22"/>
      <c r="G324" s="26"/>
      <c r="H324" s="126">
        <v>3</v>
      </c>
      <c r="I324" s="60">
        <v>220</v>
      </c>
    </row>
    <row r="325" spans="1:9" ht="15" customHeight="1">
      <c r="A325" s="105">
        <v>38</v>
      </c>
      <c r="B325" s="125" t="s">
        <v>437</v>
      </c>
      <c r="C325" s="23"/>
      <c r="D325" s="24" t="s">
        <v>16</v>
      </c>
      <c r="E325" s="25">
        <v>1113</v>
      </c>
      <c r="F325" s="22"/>
      <c r="G325" s="26"/>
      <c r="H325" s="126">
        <v>23</v>
      </c>
      <c r="I325" s="60">
        <v>13900</v>
      </c>
    </row>
    <row r="326" spans="1:9" ht="15" customHeight="1">
      <c r="A326" s="105">
        <v>39</v>
      </c>
      <c r="B326" s="125" t="s">
        <v>438</v>
      </c>
      <c r="C326" s="23"/>
      <c r="D326" s="24" t="s">
        <v>16</v>
      </c>
      <c r="E326" s="25">
        <v>1113</v>
      </c>
      <c r="F326" s="22"/>
      <c r="G326" s="26"/>
      <c r="H326" s="126">
        <v>5</v>
      </c>
      <c r="I326" s="60">
        <v>9</v>
      </c>
    </row>
    <row r="327" spans="1:9" ht="15" customHeight="1">
      <c r="A327" s="105">
        <v>40</v>
      </c>
      <c r="B327" s="125" t="s">
        <v>439</v>
      </c>
      <c r="C327" s="23"/>
      <c r="D327" s="24" t="s">
        <v>16</v>
      </c>
      <c r="E327" s="25">
        <v>1113</v>
      </c>
      <c r="F327" s="22"/>
      <c r="G327" s="26"/>
      <c r="H327" s="126">
        <v>16</v>
      </c>
      <c r="I327" s="60">
        <v>1050</v>
      </c>
    </row>
    <row r="328" spans="1:9" ht="15" customHeight="1">
      <c r="A328" s="105">
        <v>41</v>
      </c>
      <c r="B328" s="125" t="s">
        <v>440</v>
      </c>
      <c r="C328" s="23"/>
      <c r="D328" s="24" t="s">
        <v>16</v>
      </c>
      <c r="E328" s="25">
        <v>1113</v>
      </c>
      <c r="F328" s="22"/>
      <c r="G328" s="26"/>
      <c r="H328" s="126">
        <v>1</v>
      </c>
      <c r="I328" s="60">
        <v>270</v>
      </c>
    </row>
    <row r="329" spans="1:9" ht="15" customHeight="1">
      <c r="A329" s="105">
        <v>42</v>
      </c>
      <c r="B329" s="125" t="s">
        <v>441</v>
      </c>
      <c r="C329" s="23"/>
      <c r="D329" s="24" t="s">
        <v>16</v>
      </c>
      <c r="E329" s="25">
        <v>1113</v>
      </c>
      <c r="F329" s="22"/>
      <c r="G329" s="26"/>
      <c r="H329" s="126">
        <v>2</v>
      </c>
      <c r="I329" s="60">
        <v>60</v>
      </c>
    </row>
    <row r="330" spans="1:9" ht="15" customHeight="1">
      <c r="A330" s="105">
        <v>43</v>
      </c>
      <c r="B330" s="125" t="s">
        <v>442</v>
      </c>
      <c r="C330" s="23"/>
      <c r="D330" s="24" t="s">
        <v>16</v>
      </c>
      <c r="E330" s="25">
        <v>1113</v>
      </c>
      <c r="F330" s="22"/>
      <c r="G330" s="26"/>
      <c r="H330" s="126">
        <v>9</v>
      </c>
      <c r="I330" s="60">
        <v>575</v>
      </c>
    </row>
    <row r="331" spans="1:9" ht="15" customHeight="1">
      <c r="A331" s="105">
        <v>44</v>
      </c>
      <c r="B331" s="125" t="s">
        <v>442</v>
      </c>
      <c r="C331" s="23"/>
      <c r="D331" s="24" t="s">
        <v>16</v>
      </c>
      <c r="E331" s="25">
        <v>1113</v>
      </c>
      <c r="F331" s="22"/>
      <c r="G331" s="26"/>
      <c r="H331" s="126">
        <v>32</v>
      </c>
      <c r="I331" s="60">
        <v>1080</v>
      </c>
    </row>
    <row r="332" spans="1:9" ht="15" customHeight="1">
      <c r="A332" s="105">
        <v>45</v>
      </c>
      <c r="B332" s="125" t="s">
        <v>443</v>
      </c>
      <c r="C332" s="23"/>
      <c r="D332" s="24" t="s">
        <v>16</v>
      </c>
      <c r="E332" s="25">
        <v>1113</v>
      </c>
      <c r="F332" s="22"/>
      <c r="G332" s="26"/>
      <c r="H332" s="126">
        <v>3</v>
      </c>
      <c r="I332" s="60">
        <v>300</v>
      </c>
    </row>
    <row r="333" spans="1:9" ht="15" customHeight="1">
      <c r="A333" s="105">
        <v>46</v>
      </c>
      <c r="B333" s="125" t="s">
        <v>444</v>
      </c>
      <c r="C333" s="23"/>
      <c r="D333" s="24" t="s">
        <v>16</v>
      </c>
      <c r="E333" s="25">
        <v>1113</v>
      </c>
      <c r="F333" s="22"/>
      <c r="G333" s="26"/>
      <c r="H333" s="126">
        <v>15</v>
      </c>
      <c r="I333" s="60">
        <v>7101</v>
      </c>
    </row>
    <row r="334" spans="1:9" ht="15" customHeight="1">
      <c r="A334" s="105">
        <v>47</v>
      </c>
      <c r="B334" s="125" t="s">
        <v>445</v>
      </c>
      <c r="C334" s="23"/>
      <c r="D334" s="24" t="s">
        <v>16</v>
      </c>
      <c r="E334" s="25">
        <v>1113</v>
      </c>
      <c r="F334" s="22"/>
      <c r="G334" s="26"/>
      <c r="H334" s="126">
        <v>1</v>
      </c>
      <c r="I334" s="60">
        <v>2300</v>
      </c>
    </row>
    <row r="335" spans="1:9" ht="15" customHeight="1">
      <c r="A335" s="105">
        <v>48</v>
      </c>
      <c r="B335" s="125" t="s">
        <v>446</v>
      </c>
      <c r="C335" s="23"/>
      <c r="D335" s="24" t="s">
        <v>16</v>
      </c>
      <c r="E335" s="25">
        <v>1113</v>
      </c>
      <c r="F335" s="22"/>
      <c r="G335" s="26"/>
      <c r="H335" s="126">
        <v>1</v>
      </c>
      <c r="I335" s="60">
        <v>165</v>
      </c>
    </row>
    <row r="336" spans="1:9" ht="15" customHeight="1">
      <c r="A336" s="105">
        <v>49</v>
      </c>
      <c r="B336" s="125" t="s">
        <v>446</v>
      </c>
      <c r="C336" s="23"/>
      <c r="D336" s="24" t="s">
        <v>16</v>
      </c>
      <c r="E336" s="25">
        <v>1113</v>
      </c>
      <c r="F336" s="22"/>
      <c r="G336" s="26"/>
      <c r="H336" s="126">
        <v>6</v>
      </c>
      <c r="I336" s="60">
        <v>1496</v>
      </c>
    </row>
    <row r="337" spans="1:9" ht="15" customHeight="1">
      <c r="A337" s="105">
        <v>50</v>
      </c>
      <c r="B337" s="125" t="s">
        <v>447</v>
      </c>
      <c r="C337" s="23"/>
      <c r="D337" s="24" t="s">
        <v>16</v>
      </c>
      <c r="E337" s="25">
        <v>1113</v>
      </c>
      <c r="F337" s="22"/>
      <c r="G337" s="26"/>
      <c r="H337" s="126">
        <v>1</v>
      </c>
      <c r="I337" s="60">
        <v>120</v>
      </c>
    </row>
    <row r="338" spans="1:9" ht="15" customHeight="1">
      <c r="A338" s="105">
        <v>51</v>
      </c>
      <c r="B338" s="125" t="s">
        <v>448</v>
      </c>
      <c r="C338" s="23"/>
      <c r="D338" s="24" t="s">
        <v>16</v>
      </c>
      <c r="E338" s="25">
        <v>1113</v>
      </c>
      <c r="F338" s="22"/>
      <c r="G338" s="26"/>
      <c r="H338" s="126">
        <v>1</v>
      </c>
      <c r="I338" s="60">
        <v>4990</v>
      </c>
    </row>
    <row r="339" spans="1:9" ht="15" customHeight="1">
      <c r="A339" s="105">
        <v>52</v>
      </c>
      <c r="B339" s="125" t="s">
        <v>449</v>
      </c>
      <c r="C339" s="23"/>
      <c r="D339" s="24" t="s">
        <v>16</v>
      </c>
      <c r="E339" s="25">
        <v>1113</v>
      </c>
      <c r="F339" s="22"/>
      <c r="G339" s="26"/>
      <c r="H339" s="126">
        <v>5</v>
      </c>
      <c r="I339" s="60">
        <v>300</v>
      </c>
    </row>
    <row r="340" spans="1:9" ht="15" customHeight="1">
      <c r="A340" s="105">
        <v>53</v>
      </c>
      <c r="B340" s="125" t="s">
        <v>450</v>
      </c>
      <c r="C340" s="23"/>
      <c r="D340" s="24" t="s">
        <v>16</v>
      </c>
      <c r="E340" s="25">
        <v>1113</v>
      </c>
      <c r="F340" s="22"/>
      <c r="G340" s="26"/>
      <c r="H340" s="126">
        <v>1</v>
      </c>
      <c r="I340" s="60">
        <v>1000</v>
      </c>
    </row>
    <row r="341" spans="1:9" ht="15" customHeight="1">
      <c r="A341" s="105">
        <v>54</v>
      </c>
      <c r="B341" s="125" t="s">
        <v>451</v>
      </c>
      <c r="C341" s="23"/>
      <c r="D341" s="24" t="s">
        <v>16</v>
      </c>
      <c r="E341" s="25">
        <v>1113</v>
      </c>
      <c r="F341" s="22"/>
      <c r="G341" s="26"/>
      <c r="H341" s="126">
        <v>2</v>
      </c>
      <c r="I341" s="60">
        <v>2800</v>
      </c>
    </row>
    <row r="342" spans="1:9" ht="15" customHeight="1">
      <c r="A342" s="105">
        <v>55</v>
      </c>
      <c r="B342" s="125" t="s">
        <v>452</v>
      </c>
      <c r="C342" s="23"/>
      <c r="D342" s="24" t="s">
        <v>16</v>
      </c>
      <c r="E342" s="25">
        <v>1113</v>
      </c>
      <c r="F342" s="22"/>
      <c r="G342" s="26"/>
      <c r="H342" s="126">
        <v>1</v>
      </c>
      <c r="I342" s="60">
        <v>3696</v>
      </c>
    </row>
    <row r="343" spans="1:9" ht="15" customHeight="1">
      <c r="A343" s="105">
        <v>56</v>
      </c>
      <c r="B343" s="125" t="s">
        <v>453</v>
      </c>
      <c r="C343" s="23"/>
      <c r="D343" s="24" t="s">
        <v>16</v>
      </c>
      <c r="E343" s="25">
        <v>1113</v>
      </c>
      <c r="F343" s="22"/>
      <c r="G343" s="26"/>
      <c r="H343" s="126">
        <v>2</v>
      </c>
      <c r="I343" s="60">
        <v>40</v>
      </c>
    </row>
    <row r="344" spans="1:9" ht="15" customHeight="1">
      <c r="A344" s="105">
        <v>57</v>
      </c>
      <c r="B344" s="125" t="s">
        <v>454</v>
      </c>
      <c r="C344" s="23"/>
      <c r="D344" s="24" t="s">
        <v>16</v>
      </c>
      <c r="E344" s="25">
        <v>1113</v>
      </c>
      <c r="F344" s="22"/>
      <c r="G344" s="26"/>
      <c r="H344" s="126">
        <v>2</v>
      </c>
      <c r="I344" s="60">
        <v>100</v>
      </c>
    </row>
    <row r="345" spans="1:9" ht="15" customHeight="1">
      <c r="A345" s="105">
        <v>58</v>
      </c>
      <c r="B345" s="125" t="s">
        <v>455</v>
      </c>
      <c r="C345" s="23"/>
      <c r="D345" s="24" t="s">
        <v>16</v>
      </c>
      <c r="E345" s="25">
        <v>1113</v>
      </c>
      <c r="F345" s="22"/>
      <c r="G345" s="26"/>
      <c r="H345" s="126">
        <v>1</v>
      </c>
      <c r="I345" s="60">
        <v>1300</v>
      </c>
    </row>
    <row r="346" spans="1:9" ht="15" customHeight="1">
      <c r="A346" s="105">
        <v>59</v>
      </c>
      <c r="B346" s="125" t="s">
        <v>456</v>
      </c>
      <c r="C346" s="23"/>
      <c r="D346" s="24" t="s">
        <v>16</v>
      </c>
      <c r="E346" s="25">
        <v>1113</v>
      </c>
      <c r="F346" s="22"/>
      <c r="G346" s="26"/>
      <c r="H346" s="126">
        <v>1</v>
      </c>
      <c r="I346" s="60">
        <v>78</v>
      </c>
    </row>
    <row r="347" spans="1:9" ht="15" customHeight="1">
      <c r="A347" s="105">
        <v>60</v>
      </c>
      <c r="B347" s="125" t="s">
        <v>457</v>
      </c>
      <c r="C347" s="23"/>
      <c r="D347" s="24" t="s">
        <v>16</v>
      </c>
      <c r="E347" s="25">
        <v>1113</v>
      </c>
      <c r="F347" s="22"/>
      <c r="G347" s="26"/>
      <c r="H347" s="126">
        <v>15</v>
      </c>
      <c r="I347" s="60">
        <v>27000</v>
      </c>
    </row>
    <row r="348" spans="1:9" ht="15" customHeight="1">
      <c r="A348" s="105">
        <v>61</v>
      </c>
      <c r="B348" s="125" t="s">
        <v>458</v>
      </c>
      <c r="C348" s="23"/>
      <c r="D348" s="24" t="s">
        <v>16</v>
      </c>
      <c r="E348" s="25">
        <v>1113</v>
      </c>
      <c r="F348" s="22"/>
      <c r="G348" s="26"/>
      <c r="H348" s="126">
        <v>40</v>
      </c>
      <c r="I348" s="60">
        <v>3920</v>
      </c>
    </row>
    <row r="349" spans="1:9" ht="15" customHeight="1">
      <c r="A349" s="105">
        <v>62</v>
      </c>
      <c r="B349" s="125" t="s">
        <v>459</v>
      </c>
      <c r="C349" s="23"/>
      <c r="D349" s="24" t="s">
        <v>16</v>
      </c>
      <c r="E349" s="25">
        <v>1113</v>
      </c>
      <c r="F349" s="22"/>
      <c r="G349" s="26"/>
      <c r="H349" s="126">
        <v>1</v>
      </c>
      <c r="I349" s="60">
        <v>2500</v>
      </c>
    </row>
    <row r="350" spans="1:9" ht="15" customHeight="1">
      <c r="A350" s="105">
        <v>63</v>
      </c>
      <c r="B350" s="125" t="s">
        <v>460</v>
      </c>
      <c r="C350" s="23"/>
      <c r="D350" s="24" t="s">
        <v>16</v>
      </c>
      <c r="E350" s="25">
        <v>1113</v>
      </c>
      <c r="F350" s="22"/>
      <c r="G350" s="26"/>
      <c r="H350" s="126">
        <v>1</v>
      </c>
      <c r="I350" s="60">
        <v>5</v>
      </c>
    </row>
    <row r="351" spans="1:9" ht="15" customHeight="1">
      <c r="A351" s="105">
        <v>64</v>
      </c>
      <c r="B351" s="125" t="s">
        <v>461</v>
      </c>
      <c r="C351" s="23"/>
      <c r="D351" s="24" t="s">
        <v>16</v>
      </c>
      <c r="E351" s="25">
        <v>1113</v>
      </c>
      <c r="F351" s="22"/>
      <c r="G351" s="26"/>
      <c r="H351" s="126">
        <v>2</v>
      </c>
      <c r="I351" s="60">
        <v>770</v>
      </c>
    </row>
    <row r="352" spans="1:9" ht="15" customHeight="1">
      <c r="A352" s="105">
        <v>65</v>
      </c>
      <c r="B352" s="125" t="s">
        <v>462</v>
      </c>
      <c r="C352" s="23"/>
      <c r="D352" s="24" t="s">
        <v>16</v>
      </c>
      <c r="E352" s="25">
        <v>1113</v>
      </c>
      <c r="F352" s="22"/>
      <c r="G352" s="26"/>
      <c r="H352" s="126">
        <v>4</v>
      </c>
      <c r="I352" s="60">
        <v>22300</v>
      </c>
    </row>
    <row r="353" spans="1:9" ht="15" customHeight="1">
      <c r="A353" s="105">
        <v>66</v>
      </c>
      <c r="B353" s="125" t="s">
        <v>463</v>
      </c>
      <c r="C353" s="23"/>
      <c r="D353" s="24" t="s">
        <v>16</v>
      </c>
      <c r="E353" s="25">
        <v>1113</v>
      </c>
      <c r="F353" s="22"/>
      <c r="G353" s="26"/>
      <c r="H353" s="126">
        <v>5</v>
      </c>
      <c r="I353" s="60">
        <v>917</v>
      </c>
    </row>
    <row r="354" spans="1:9" ht="15" customHeight="1">
      <c r="A354" s="105">
        <v>67</v>
      </c>
      <c r="B354" s="125" t="s">
        <v>464</v>
      </c>
      <c r="C354" s="23"/>
      <c r="D354" s="24" t="s">
        <v>16</v>
      </c>
      <c r="E354" s="25">
        <v>1113</v>
      </c>
      <c r="F354" s="22"/>
      <c r="G354" s="26"/>
      <c r="H354" s="126">
        <v>2</v>
      </c>
      <c r="I354" s="60">
        <v>700</v>
      </c>
    </row>
    <row r="355" spans="1:9" ht="15" customHeight="1">
      <c r="A355" s="105">
        <v>68</v>
      </c>
      <c r="B355" s="125" t="s">
        <v>465</v>
      </c>
      <c r="C355" s="23"/>
      <c r="D355" s="24" t="s">
        <v>16</v>
      </c>
      <c r="E355" s="25">
        <v>1113</v>
      </c>
      <c r="F355" s="22"/>
      <c r="G355" s="26"/>
      <c r="H355" s="126">
        <v>1</v>
      </c>
      <c r="I355" s="60">
        <v>1415</v>
      </c>
    </row>
    <row r="356" spans="1:9" ht="15" customHeight="1">
      <c r="A356" s="105">
        <v>69</v>
      </c>
      <c r="B356" s="125" t="s">
        <v>466</v>
      </c>
      <c r="C356" s="23"/>
      <c r="D356" s="24" t="s">
        <v>16</v>
      </c>
      <c r="E356" s="25">
        <v>1113</v>
      </c>
      <c r="F356" s="22"/>
      <c r="G356" s="26"/>
      <c r="H356" s="126">
        <v>1</v>
      </c>
      <c r="I356" s="60">
        <v>1000</v>
      </c>
    </row>
    <row r="357" spans="1:9" ht="15" customHeight="1">
      <c r="A357" s="105">
        <v>70</v>
      </c>
      <c r="B357" s="125" t="s">
        <v>467</v>
      </c>
      <c r="C357" s="23"/>
      <c r="D357" s="24" t="s">
        <v>16</v>
      </c>
      <c r="E357" s="25">
        <v>1113</v>
      </c>
      <c r="F357" s="22"/>
      <c r="G357" s="26"/>
      <c r="H357" s="126">
        <v>1</v>
      </c>
      <c r="I357" s="60">
        <v>375</v>
      </c>
    </row>
    <row r="358" spans="1:9" ht="15" customHeight="1">
      <c r="A358" s="105">
        <v>71</v>
      </c>
      <c r="B358" s="125" t="s">
        <v>468</v>
      </c>
      <c r="C358" s="23"/>
      <c r="D358" s="24" t="s">
        <v>16</v>
      </c>
      <c r="E358" s="25">
        <v>1113</v>
      </c>
      <c r="F358" s="22"/>
      <c r="G358" s="26"/>
      <c r="H358" s="126">
        <v>1</v>
      </c>
      <c r="I358" s="60">
        <v>25</v>
      </c>
    </row>
    <row r="359" spans="1:9" ht="15" customHeight="1">
      <c r="A359" s="105">
        <v>72</v>
      </c>
      <c r="B359" s="125" t="s">
        <v>469</v>
      </c>
      <c r="C359" s="23"/>
      <c r="D359" s="24" t="s">
        <v>16</v>
      </c>
      <c r="E359" s="25">
        <v>1113</v>
      </c>
      <c r="F359" s="22"/>
      <c r="G359" s="26"/>
      <c r="H359" s="126">
        <v>1</v>
      </c>
      <c r="I359" s="60">
        <v>2650</v>
      </c>
    </row>
    <row r="360" spans="1:9" ht="15" customHeight="1">
      <c r="A360" s="105">
        <v>73</v>
      </c>
      <c r="B360" s="125" t="s">
        <v>470</v>
      </c>
      <c r="C360" s="23"/>
      <c r="D360" s="24" t="s">
        <v>105</v>
      </c>
      <c r="E360" s="25">
        <v>1113</v>
      </c>
      <c r="F360" s="22"/>
      <c r="G360" s="26"/>
      <c r="H360" s="126">
        <v>20</v>
      </c>
      <c r="I360" s="60">
        <v>600</v>
      </c>
    </row>
    <row r="361" spans="1:9" ht="15" customHeight="1">
      <c r="A361" s="105">
        <v>74</v>
      </c>
      <c r="B361" s="125" t="s">
        <v>470</v>
      </c>
      <c r="C361" s="23"/>
      <c r="D361" s="24" t="s">
        <v>105</v>
      </c>
      <c r="E361" s="25">
        <v>1113</v>
      </c>
      <c r="F361" s="22"/>
      <c r="G361" s="26"/>
      <c r="H361" s="126">
        <v>18</v>
      </c>
      <c r="I361" s="60">
        <v>1764</v>
      </c>
    </row>
    <row r="362" spans="1:9" ht="15" customHeight="1">
      <c r="A362" s="105">
        <v>75</v>
      </c>
      <c r="B362" s="125" t="s">
        <v>471</v>
      </c>
      <c r="C362" s="23"/>
      <c r="D362" s="24" t="s">
        <v>105</v>
      </c>
      <c r="E362" s="25">
        <v>1113</v>
      </c>
      <c r="F362" s="22"/>
      <c r="G362" s="26"/>
      <c r="H362" s="126">
        <v>152</v>
      </c>
      <c r="I362" s="60">
        <v>1672</v>
      </c>
    </row>
    <row r="363" spans="1:9" ht="15" customHeight="1">
      <c r="A363" s="105">
        <v>76</v>
      </c>
      <c r="B363" s="125" t="s">
        <v>472</v>
      </c>
      <c r="C363" s="23"/>
      <c r="D363" s="24" t="s">
        <v>16</v>
      </c>
      <c r="E363" s="25">
        <v>1113</v>
      </c>
      <c r="F363" s="22"/>
      <c r="G363" s="26"/>
      <c r="H363" s="126">
        <v>1</v>
      </c>
      <c r="I363" s="60">
        <v>320</v>
      </c>
    </row>
    <row r="364" spans="1:9" ht="15" customHeight="1">
      <c r="A364" s="105">
        <v>77</v>
      </c>
      <c r="B364" s="125" t="s">
        <v>473</v>
      </c>
      <c r="C364" s="23"/>
      <c r="D364" s="24" t="s">
        <v>16</v>
      </c>
      <c r="E364" s="25">
        <v>1113</v>
      </c>
      <c r="F364" s="22"/>
      <c r="G364" s="26"/>
      <c r="H364" s="126">
        <v>1</v>
      </c>
      <c r="I364" s="60">
        <v>2500</v>
      </c>
    </row>
    <row r="365" spans="1:9" ht="15" customHeight="1">
      <c r="A365" s="105">
        <v>78</v>
      </c>
      <c r="B365" s="125" t="s">
        <v>474</v>
      </c>
      <c r="C365" s="23"/>
      <c r="D365" s="24" t="s">
        <v>16</v>
      </c>
      <c r="E365" s="25">
        <v>1113</v>
      </c>
      <c r="F365" s="22"/>
      <c r="G365" s="26"/>
      <c r="H365" s="126">
        <v>1</v>
      </c>
      <c r="I365" s="60">
        <v>4988</v>
      </c>
    </row>
    <row r="366" spans="1:9" ht="15" customHeight="1">
      <c r="A366" s="105">
        <v>79</v>
      </c>
      <c r="B366" s="125" t="s">
        <v>475</v>
      </c>
      <c r="C366" s="23"/>
      <c r="D366" s="24" t="s">
        <v>16</v>
      </c>
      <c r="E366" s="25">
        <v>1113</v>
      </c>
      <c r="F366" s="22"/>
      <c r="G366" s="26"/>
      <c r="H366" s="126">
        <v>1</v>
      </c>
      <c r="I366" s="60">
        <v>30</v>
      </c>
    </row>
    <row r="367" spans="1:9" ht="15" customHeight="1">
      <c r="A367" s="105">
        <v>80</v>
      </c>
      <c r="B367" s="125" t="s">
        <v>476</v>
      </c>
      <c r="C367" s="23"/>
      <c r="D367" s="24" t="s">
        <v>16</v>
      </c>
      <c r="E367" s="25">
        <v>1113</v>
      </c>
      <c r="F367" s="22"/>
      <c r="G367" s="26"/>
      <c r="H367" s="126">
        <v>3</v>
      </c>
      <c r="I367" s="60">
        <v>1110</v>
      </c>
    </row>
    <row r="368" spans="1:9" ht="15" customHeight="1">
      <c r="A368" s="105">
        <v>81</v>
      </c>
      <c r="B368" s="125" t="s">
        <v>477</v>
      </c>
      <c r="C368" s="23"/>
      <c r="D368" s="24" t="s">
        <v>16</v>
      </c>
      <c r="E368" s="25">
        <v>1113</v>
      </c>
      <c r="F368" s="22"/>
      <c r="G368" s="26"/>
      <c r="H368" s="126">
        <v>1</v>
      </c>
      <c r="I368" s="60">
        <v>466</v>
      </c>
    </row>
    <row r="369" spans="1:9" ht="15" customHeight="1">
      <c r="A369" s="105">
        <v>82</v>
      </c>
      <c r="B369" s="125" t="s">
        <v>478</v>
      </c>
      <c r="C369" s="23"/>
      <c r="D369" s="24" t="s">
        <v>16</v>
      </c>
      <c r="E369" s="25">
        <v>1113</v>
      </c>
      <c r="F369" s="22"/>
      <c r="G369" s="26"/>
      <c r="H369" s="126">
        <v>1</v>
      </c>
      <c r="I369" s="60">
        <v>1000</v>
      </c>
    </row>
    <row r="370" spans="1:9" ht="15" customHeight="1">
      <c r="A370" s="105">
        <v>83</v>
      </c>
      <c r="B370" s="125" t="s">
        <v>479</v>
      </c>
      <c r="C370" s="23"/>
      <c r="D370" s="24" t="s">
        <v>16</v>
      </c>
      <c r="E370" s="25">
        <v>1113</v>
      </c>
      <c r="F370" s="22"/>
      <c r="G370" s="26"/>
      <c r="H370" s="126">
        <v>2</v>
      </c>
      <c r="I370" s="60">
        <v>1940</v>
      </c>
    </row>
    <row r="371" spans="1:9" ht="15" customHeight="1">
      <c r="A371" s="105">
        <v>84</v>
      </c>
      <c r="B371" s="125" t="s">
        <v>480</v>
      </c>
      <c r="C371" s="23"/>
      <c r="D371" s="24" t="s">
        <v>16</v>
      </c>
      <c r="E371" s="25">
        <v>1113</v>
      </c>
      <c r="F371" s="22"/>
      <c r="G371" s="26"/>
      <c r="H371" s="126">
        <v>4</v>
      </c>
      <c r="I371" s="60">
        <v>110</v>
      </c>
    </row>
    <row r="372" spans="1:9" ht="15" customHeight="1">
      <c r="A372" s="105">
        <v>85</v>
      </c>
      <c r="B372" s="125" t="s">
        <v>481</v>
      </c>
      <c r="C372" s="23"/>
      <c r="D372" s="24" t="s">
        <v>16</v>
      </c>
      <c r="E372" s="25">
        <v>1113</v>
      </c>
      <c r="F372" s="22"/>
      <c r="G372" s="26"/>
      <c r="H372" s="126">
        <v>3</v>
      </c>
      <c r="I372" s="60">
        <v>700</v>
      </c>
    </row>
    <row r="373" spans="1:9" ht="15" customHeight="1">
      <c r="A373" s="105">
        <v>86</v>
      </c>
      <c r="B373" s="125" t="s">
        <v>482</v>
      </c>
      <c r="C373" s="23"/>
      <c r="D373" s="24" t="s">
        <v>16</v>
      </c>
      <c r="E373" s="25">
        <v>1113</v>
      </c>
      <c r="F373" s="22"/>
      <c r="G373" s="26"/>
      <c r="H373" s="126">
        <v>4</v>
      </c>
      <c r="I373" s="60">
        <v>120</v>
      </c>
    </row>
    <row r="374" spans="1:9" ht="15" customHeight="1">
      <c r="A374" s="105">
        <v>87</v>
      </c>
      <c r="B374" s="125" t="s">
        <v>483</v>
      </c>
      <c r="C374" s="23"/>
      <c r="D374" s="24" t="s">
        <v>16</v>
      </c>
      <c r="E374" s="25">
        <v>1113</v>
      </c>
      <c r="F374" s="22"/>
      <c r="G374" s="26"/>
      <c r="H374" s="126">
        <v>3</v>
      </c>
      <c r="I374" s="60">
        <v>80</v>
      </c>
    </row>
    <row r="375" spans="1:9" ht="15" customHeight="1">
      <c r="A375" s="105">
        <v>88</v>
      </c>
      <c r="B375" s="125" t="s">
        <v>484</v>
      </c>
      <c r="C375" s="23"/>
      <c r="D375" s="24" t="s">
        <v>16</v>
      </c>
      <c r="E375" s="25">
        <v>1113</v>
      </c>
      <c r="F375" s="22"/>
      <c r="G375" s="26"/>
      <c r="H375" s="126">
        <v>2</v>
      </c>
      <c r="I375" s="60">
        <v>100</v>
      </c>
    </row>
    <row r="376" spans="1:9" ht="15" customHeight="1">
      <c r="A376" s="105">
        <v>89</v>
      </c>
      <c r="B376" s="125" t="s">
        <v>485</v>
      </c>
      <c r="C376" s="23"/>
      <c r="D376" s="24" t="s">
        <v>16</v>
      </c>
      <c r="E376" s="25">
        <v>1113</v>
      </c>
      <c r="F376" s="22"/>
      <c r="G376" s="26"/>
      <c r="H376" s="126">
        <v>1</v>
      </c>
      <c r="I376" s="60">
        <v>10</v>
      </c>
    </row>
    <row r="377" spans="1:9" ht="15" customHeight="1">
      <c r="A377" s="105">
        <v>90</v>
      </c>
      <c r="B377" s="125" t="s">
        <v>486</v>
      </c>
      <c r="C377" s="23"/>
      <c r="D377" s="24" t="s">
        <v>16</v>
      </c>
      <c r="E377" s="25">
        <v>1113</v>
      </c>
      <c r="F377" s="22"/>
      <c r="G377" s="26"/>
      <c r="H377" s="126">
        <v>2</v>
      </c>
      <c r="I377" s="60">
        <v>1012</v>
      </c>
    </row>
    <row r="378" spans="1:9" ht="15" customHeight="1">
      <c r="A378" s="105">
        <v>91</v>
      </c>
      <c r="B378" s="125" t="s">
        <v>239</v>
      </c>
      <c r="C378" s="23"/>
      <c r="D378" s="24" t="s">
        <v>16</v>
      </c>
      <c r="E378" s="25">
        <v>1113</v>
      </c>
      <c r="F378" s="22"/>
      <c r="G378" s="26"/>
      <c r="H378" s="126">
        <v>1</v>
      </c>
      <c r="I378" s="60">
        <v>1120</v>
      </c>
    </row>
    <row r="379" spans="1:9" ht="15" customHeight="1">
      <c r="A379" s="105">
        <v>92</v>
      </c>
      <c r="B379" s="125" t="s">
        <v>239</v>
      </c>
      <c r="C379" s="23"/>
      <c r="D379" s="24" t="s">
        <v>16</v>
      </c>
      <c r="E379" s="25">
        <v>1113</v>
      </c>
      <c r="F379" s="22"/>
      <c r="G379" s="26"/>
      <c r="H379" s="126">
        <v>1</v>
      </c>
      <c r="I379" s="60">
        <v>5000</v>
      </c>
    </row>
    <row r="380" spans="1:9" ht="15" customHeight="1">
      <c r="A380" s="105">
        <v>93</v>
      </c>
      <c r="B380" s="125" t="s">
        <v>487</v>
      </c>
      <c r="C380" s="23"/>
      <c r="D380" s="24" t="s">
        <v>16</v>
      </c>
      <c r="E380" s="25">
        <v>1113</v>
      </c>
      <c r="F380" s="22"/>
      <c r="G380" s="26"/>
      <c r="H380" s="126">
        <v>2</v>
      </c>
      <c r="I380" s="60">
        <v>600</v>
      </c>
    </row>
    <row r="381" spans="1:9" ht="15" customHeight="1">
      <c r="A381" s="105">
        <v>94</v>
      </c>
      <c r="B381" s="125" t="s">
        <v>488</v>
      </c>
      <c r="C381" s="23"/>
      <c r="D381" s="24" t="s">
        <v>16</v>
      </c>
      <c r="E381" s="25">
        <v>1113</v>
      </c>
      <c r="F381" s="22"/>
      <c r="G381" s="26"/>
      <c r="H381" s="126">
        <v>3</v>
      </c>
      <c r="I381" s="60">
        <v>390</v>
      </c>
    </row>
    <row r="382" spans="1:9" ht="15" customHeight="1">
      <c r="A382" s="105">
        <v>95</v>
      </c>
      <c r="B382" s="125" t="s">
        <v>78</v>
      </c>
      <c r="C382" s="23"/>
      <c r="D382" s="24" t="s">
        <v>16</v>
      </c>
      <c r="E382" s="25">
        <v>1113</v>
      </c>
      <c r="F382" s="22"/>
      <c r="G382" s="26"/>
      <c r="H382" s="126">
        <v>1</v>
      </c>
      <c r="I382" s="60">
        <v>30</v>
      </c>
    </row>
    <row r="383" spans="1:9" ht="15" customHeight="1">
      <c r="A383" s="105">
        <v>96</v>
      </c>
      <c r="B383" s="125" t="s">
        <v>489</v>
      </c>
      <c r="C383" s="23"/>
      <c r="D383" s="24" t="s">
        <v>16</v>
      </c>
      <c r="E383" s="25">
        <v>1113</v>
      </c>
      <c r="F383" s="22"/>
      <c r="G383" s="26"/>
      <c r="H383" s="126">
        <v>8</v>
      </c>
      <c r="I383" s="60">
        <v>10900</v>
      </c>
    </row>
    <row r="384" spans="1:9" ht="15" customHeight="1">
      <c r="A384" s="105">
        <v>97</v>
      </c>
      <c r="B384" s="125" t="s">
        <v>377</v>
      </c>
      <c r="C384" s="23"/>
      <c r="D384" s="24" t="s">
        <v>16</v>
      </c>
      <c r="E384" s="25">
        <v>1113</v>
      </c>
      <c r="F384" s="22"/>
      <c r="G384" s="26"/>
      <c r="H384" s="126">
        <v>1</v>
      </c>
      <c r="I384" s="60">
        <v>4730</v>
      </c>
    </row>
    <row r="385" spans="1:9" ht="15" customHeight="1">
      <c r="A385" s="105">
        <v>98</v>
      </c>
      <c r="B385" s="125" t="s">
        <v>490</v>
      </c>
      <c r="C385" s="23"/>
      <c r="D385" s="24" t="s">
        <v>16</v>
      </c>
      <c r="E385" s="25">
        <v>1113</v>
      </c>
      <c r="F385" s="22"/>
      <c r="G385" s="26"/>
      <c r="H385" s="126">
        <v>4</v>
      </c>
      <c r="I385" s="60">
        <v>18455</v>
      </c>
    </row>
    <row r="386" spans="1:9" ht="15" customHeight="1">
      <c r="A386" s="105">
        <v>99</v>
      </c>
      <c r="B386" s="125" t="s">
        <v>491</v>
      </c>
      <c r="C386" s="23"/>
      <c r="D386" s="24" t="s">
        <v>16</v>
      </c>
      <c r="E386" s="25">
        <v>1113</v>
      </c>
      <c r="F386" s="22"/>
      <c r="G386" s="26"/>
      <c r="H386" s="126">
        <v>2</v>
      </c>
      <c r="I386" s="60">
        <v>50</v>
      </c>
    </row>
    <row r="387" spans="1:9" ht="15" customHeight="1">
      <c r="A387" s="105">
        <v>100</v>
      </c>
      <c r="B387" s="125" t="s">
        <v>492</v>
      </c>
      <c r="C387" s="23"/>
      <c r="D387" s="24" t="s">
        <v>16</v>
      </c>
      <c r="E387" s="25">
        <v>1113</v>
      </c>
      <c r="F387" s="22"/>
      <c r="G387" s="26"/>
      <c r="H387" s="126">
        <v>1</v>
      </c>
      <c r="I387" s="60">
        <v>1800</v>
      </c>
    </row>
    <row r="388" spans="1:9" ht="15" customHeight="1">
      <c r="A388" s="105">
        <v>101</v>
      </c>
      <c r="B388" s="125" t="s">
        <v>493</v>
      </c>
      <c r="C388" s="23"/>
      <c r="D388" s="24" t="s">
        <v>16</v>
      </c>
      <c r="E388" s="25">
        <v>1113</v>
      </c>
      <c r="F388" s="22"/>
      <c r="G388" s="26"/>
      <c r="H388" s="126">
        <v>4</v>
      </c>
      <c r="I388" s="60">
        <v>2000</v>
      </c>
    </row>
    <row r="389" spans="1:9" ht="15" customHeight="1">
      <c r="A389" s="105">
        <v>102</v>
      </c>
      <c r="B389" s="125" t="s">
        <v>494</v>
      </c>
      <c r="C389" s="23"/>
      <c r="D389" s="24" t="s">
        <v>16</v>
      </c>
      <c r="E389" s="25">
        <v>1113</v>
      </c>
      <c r="F389" s="22"/>
      <c r="G389" s="26"/>
      <c r="H389" s="126">
        <v>8</v>
      </c>
      <c r="I389" s="60">
        <v>760</v>
      </c>
    </row>
    <row r="390" spans="1:9" ht="15" customHeight="1">
      <c r="A390" s="105">
        <v>103</v>
      </c>
      <c r="B390" s="125" t="s">
        <v>495</v>
      </c>
      <c r="C390" s="23"/>
      <c r="D390" s="24" t="s">
        <v>16</v>
      </c>
      <c r="E390" s="25">
        <v>1113</v>
      </c>
      <c r="F390" s="22"/>
      <c r="G390" s="26"/>
      <c r="H390" s="126">
        <v>7</v>
      </c>
      <c r="I390" s="60">
        <v>1060</v>
      </c>
    </row>
    <row r="391" spans="1:9" ht="15" customHeight="1">
      <c r="A391" s="105">
        <v>104</v>
      </c>
      <c r="B391" s="125" t="s">
        <v>496</v>
      </c>
      <c r="C391" s="23"/>
      <c r="D391" s="24" t="s">
        <v>16</v>
      </c>
      <c r="E391" s="25">
        <v>1113</v>
      </c>
      <c r="F391" s="22"/>
      <c r="G391" s="26"/>
      <c r="H391" s="126">
        <v>3</v>
      </c>
      <c r="I391" s="60">
        <v>75</v>
      </c>
    </row>
    <row r="392" spans="1:9" ht="15" customHeight="1">
      <c r="A392" s="105">
        <v>105</v>
      </c>
      <c r="B392" s="125" t="s">
        <v>497</v>
      </c>
      <c r="C392" s="23"/>
      <c r="D392" s="24" t="s">
        <v>16</v>
      </c>
      <c r="E392" s="25">
        <v>1113</v>
      </c>
      <c r="F392" s="22"/>
      <c r="G392" s="26"/>
      <c r="H392" s="126">
        <v>1</v>
      </c>
      <c r="I392" s="60">
        <v>1792</v>
      </c>
    </row>
    <row r="393" spans="1:9" ht="15" customHeight="1">
      <c r="A393" s="105">
        <v>106</v>
      </c>
      <c r="B393" s="125" t="s">
        <v>498</v>
      </c>
      <c r="C393" s="23"/>
      <c r="D393" s="24" t="s">
        <v>16</v>
      </c>
      <c r="E393" s="25">
        <v>1113</v>
      </c>
      <c r="F393" s="22"/>
      <c r="G393" s="26"/>
      <c r="H393" s="126">
        <v>2</v>
      </c>
      <c r="I393" s="60">
        <v>9574</v>
      </c>
    </row>
    <row r="394" spans="1:9" ht="15" customHeight="1">
      <c r="A394" s="105">
        <v>107</v>
      </c>
      <c r="B394" s="125" t="s">
        <v>499</v>
      </c>
      <c r="C394" s="23"/>
      <c r="D394" s="24" t="s">
        <v>16</v>
      </c>
      <c r="E394" s="25">
        <v>1113</v>
      </c>
      <c r="F394" s="22"/>
      <c r="G394" s="26"/>
      <c r="H394" s="126">
        <v>3</v>
      </c>
      <c r="I394" s="60">
        <v>51</v>
      </c>
    </row>
    <row r="395" spans="1:9" ht="15" customHeight="1">
      <c r="A395" s="105">
        <v>108</v>
      </c>
      <c r="B395" s="125" t="s">
        <v>500</v>
      </c>
      <c r="C395" s="23"/>
      <c r="D395" s="24" t="s">
        <v>16</v>
      </c>
      <c r="E395" s="25">
        <v>1113</v>
      </c>
      <c r="F395" s="22"/>
      <c r="G395" s="26"/>
      <c r="H395" s="126">
        <v>1</v>
      </c>
      <c r="I395" s="60">
        <v>2133</v>
      </c>
    </row>
    <row r="396" spans="1:9" ht="15" customHeight="1">
      <c r="A396" s="105">
        <v>109</v>
      </c>
      <c r="B396" s="125" t="s">
        <v>501</v>
      </c>
      <c r="C396" s="23"/>
      <c r="D396" s="24" t="s">
        <v>16</v>
      </c>
      <c r="E396" s="25">
        <v>1113</v>
      </c>
      <c r="F396" s="22"/>
      <c r="G396" s="26"/>
      <c r="H396" s="126">
        <v>1</v>
      </c>
      <c r="I396" s="60">
        <v>60</v>
      </c>
    </row>
    <row r="397" spans="1:9" ht="15" customHeight="1">
      <c r="A397" s="105">
        <v>110</v>
      </c>
      <c r="B397" s="125" t="s">
        <v>502</v>
      </c>
      <c r="C397" s="23"/>
      <c r="D397" s="24" t="s">
        <v>16</v>
      </c>
      <c r="E397" s="25">
        <v>1113</v>
      </c>
      <c r="F397" s="22"/>
      <c r="G397" s="26"/>
      <c r="H397" s="126">
        <v>1</v>
      </c>
      <c r="I397" s="60">
        <v>560</v>
      </c>
    </row>
    <row r="398" spans="1:9" ht="15" customHeight="1">
      <c r="A398" s="105">
        <v>111</v>
      </c>
      <c r="B398" s="125" t="s">
        <v>503</v>
      </c>
      <c r="C398" s="23"/>
      <c r="D398" s="24" t="s">
        <v>16</v>
      </c>
      <c r="E398" s="25">
        <v>1113</v>
      </c>
      <c r="F398" s="22"/>
      <c r="G398" s="26"/>
      <c r="H398" s="126">
        <v>2</v>
      </c>
      <c r="I398" s="60">
        <v>600</v>
      </c>
    </row>
    <row r="399" spans="1:9" ht="15" customHeight="1">
      <c r="A399" s="105">
        <v>112</v>
      </c>
      <c r="B399" s="125" t="s">
        <v>504</v>
      </c>
      <c r="C399" s="23"/>
      <c r="D399" s="24" t="s">
        <v>16</v>
      </c>
      <c r="E399" s="25">
        <v>1113</v>
      </c>
      <c r="F399" s="22"/>
      <c r="G399" s="26"/>
      <c r="H399" s="126">
        <v>7</v>
      </c>
      <c r="I399" s="60">
        <v>849.1</v>
      </c>
    </row>
    <row r="400" spans="1:9" ht="15" customHeight="1">
      <c r="A400" s="105">
        <v>113</v>
      </c>
      <c r="B400" s="125" t="s">
        <v>504</v>
      </c>
      <c r="C400" s="23"/>
      <c r="D400" s="24" t="s">
        <v>16</v>
      </c>
      <c r="E400" s="25">
        <v>1113</v>
      </c>
      <c r="F400" s="22"/>
      <c r="G400" s="26"/>
      <c r="H400" s="126">
        <v>29</v>
      </c>
      <c r="I400" s="60">
        <v>584</v>
      </c>
    </row>
    <row r="401" spans="1:9" ht="15" customHeight="1">
      <c r="A401" s="105">
        <v>114</v>
      </c>
      <c r="B401" s="125" t="s">
        <v>505</v>
      </c>
      <c r="C401" s="23"/>
      <c r="D401" s="24" t="s">
        <v>16</v>
      </c>
      <c r="E401" s="25">
        <v>1113</v>
      </c>
      <c r="F401" s="22"/>
      <c r="G401" s="26"/>
      <c r="H401" s="126">
        <v>20</v>
      </c>
      <c r="I401" s="60">
        <v>10660</v>
      </c>
    </row>
    <row r="402" spans="1:9" ht="15" customHeight="1">
      <c r="A402" s="105">
        <v>115</v>
      </c>
      <c r="B402" s="125" t="s">
        <v>506</v>
      </c>
      <c r="C402" s="23"/>
      <c r="D402" s="24" t="s">
        <v>16</v>
      </c>
      <c r="E402" s="25">
        <v>1113</v>
      </c>
      <c r="F402" s="22"/>
      <c r="G402" s="26"/>
      <c r="H402" s="126">
        <v>79</v>
      </c>
      <c r="I402" s="60">
        <v>9759</v>
      </c>
    </row>
    <row r="403" spans="1:9" ht="15" customHeight="1">
      <c r="A403" s="105">
        <v>116</v>
      </c>
      <c r="B403" s="125" t="s">
        <v>507</v>
      </c>
      <c r="C403" s="23"/>
      <c r="D403" s="24" t="s">
        <v>16</v>
      </c>
      <c r="E403" s="25">
        <v>1113</v>
      </c>
      <c r="F403" s="22"/>
      <c r="G403" s="26"/>
      <c r="H403" s="126">
        <v>2</v>
      </c>
      <c r="I403" s="60">
        <v>30</v>
      </c>
    </row>
    <row r="404" spans="1:9" ht="15" customHeight="1">
      <c r="A404" s="105">
        <v>117</v>
      </c>
      <c r="B404" s="125" t="s">
        <v>508</v>
      </c>
      <c r="C404" s="23"/>
      <c r="D404" s="24" t="s">
        <v>16</v>
      </c>
      <c r="E404" s="25">
        <v>1113</v>
      </c>
      <c r="F404" s="22"/>
      <c r="G404" s="26"/>
      <c r="H404" s="126">
        <v>1</v>
      </c>
      <c r="I404" s="60">
        <v>3200</v>
      </c>
    </row>
    <row r="405" spans="1:9" ht="15" customHeight="1">
      <c r="A405" s="105">
        <v>118</v>
      </c>
      <c r="B405" s="125" t="s">
        <v>509</v>
      </c>
      <c r="C405" s="23"/>
      <c r="D405" s="24" t="s">
        <v>16</v>
      </c>
      <c r="E405" s="25">
        <v>1113</v>
      </c>
      <c r="F405" s="22"/>
      <c r="G405" s="26"/>
      <c r="H405" s="126">
        <v>24</v>
      </c>
      <c r="I405" s="60">
        <v>18864</v>
      </c>
    </row>
    <row r="406" spans="1:9" ht="15" customHeight="1">
      <c r="A406" s="105">
        <v>119</v>
      </c>
      <c r="B406" s="125" t="s">
        <v>510</v>
      </c>
      <c r="C406" s="23"/>
      <c r="D406" s="24" t="s">
        <v>16</v>
      </c>
      <c r="E406" s="25">
        <v>1113</v>
      </c>
      <c r="F406" s="22"/>
      <c r="G406" s="26"/>
      <c r="H406" s="126">
        <v>5</v>
      </c>
      <c r="I406" s="60">
        <v>75</v>
      </c>
    </row>
    <row r="407" spans="1:9" ht="15" customHeight="1">
      <c r="A407" s="105">
        <v>120</v>
      </c>
      <c r="B407" s="125" t="s">
        <v>511</v>
      </c>
      <c r="C407" s="23"/>
      <c r="D407" s="24" t="s">
        <v>16</v>
      </c>
      <c r="E407" s="25">
        <v>1113</v>
      </c>
      <c r="F407" s="22"/>
      <c r="G407" s="26"/>
      <c r="H407" s="126">
        <v>2</v>
      </c>
      <c r="I407" s="60">
        <v>684</v>
      </c>
    </row>
    <row r="408" spans="1:9" ht="15" customHeight="1">
      <c r="A408" s="105">
        <v>121</v>
      </c>
      <c r="B408" s="125" t="s">
        <v>122</v>
      </c>
      <c r="C408" s="23"/>
      <c r="D408" s="24" t="s">
        <v>16</v>
      </c>
      <c r="E408" s="25">
        <v>1113</v>
      </c>
      <c r="F408" s="22"/>
      <c r="G408" s="26"/>
      <c r="H408" s="126">
        <v>1</v>
      </c>
      <c r="I408" s="60">
        <v>30</v>
      </c>
    </row>
    <row r="409" spans="1:9" ht="15" customHeight="1">
      <c r="A409" s="105">
        <v>122</v>
      </c>
      <c r="B409" s="125" t="s">
        <v>512</v>
      </c>
      <c r="C409" s="23"/>
      <c r="D409" s="24" t="s">
        <v>16</v>
      </c>
      <c r="E409" s="25">
        <v>1113</v>
      </c>
      <c r="F409" s="22"/>
      <c r="G409" s="26"/>
      <c r="H409" s="126">
        <v>2</v>
      </c>
      <c r="I409" s="60">
        <v>1500</v>
      </c>
    </row>
    <row r="410" spans="1:9" ht="15" customHeight="1">
      <c r="A410" s="105">
        <v>123</v>
      </c>
      <c r="B410" s="125" t="s">
        <v>513</v>
      </c>
      <c r="C410" s="23"/>
      <c r="D410" s="24" t="s">
        <v>16</v>
      </c>
      <c r="E410" s="25">
        <v>1113</v>
      </c>
      <c r="F410" s="22"/>
      <c r="G410" s="26"/>
      <c r="H410" s="126">
        <v>1</v>
      </c>
      <c r="I410" s="60">
        <v>20</v>
      </c>
    </row>
    <row r="411" spans="1:9" ht="15" customHeight="1">
      <c r="A411" s="105">
        <v>124</v>
      </c>
      <c r="B411" s="125" t="s">
        <v>514</v>
      </c>
      <c r="C411" s="23"/>
      <c r="D411" s="24" t="s">
        <v>16</v>
      </c>
      <c r="E411" s="25">
        <v>1113</v>
      </c>
      <c r="F411" s="22"/>
      <c r="G411" s="26"/>
      <c r="H411" s="126">
        <v>1</v>
      </c>
      <c r="I411" s="60">
        <v>2500</v>
      </c>
    </row>
    <row r="412" spans="1:9" ht="15" customHeight="1">
      <c r="A412" s="105">
        <v>125</v>
      </c>
      <c r="B412" s="125" t="s">
        <v>515</v>
      </c>
      <c r="C412" s="23"/>
      <c r="D412" s="24" t="s">
        <v>16</v>
      </c>
      <c r="E412" s="25">
        <v>1113</v>
      </c>
      <c r="F412" s="22"/>
      <c r="G412" s="26"/>
      <c r="H412" s="126">
        <v>1</v>
      </c>
      <c r="I412" s="60">
        <v>5350</v>
      </c>
    </row>
    <row r="413" spans="1:9" ht="15" customHeight="1">
      <c r="A413" s="105">
        <v>126</v>
      </c>
      <c r="B413" s="125" t="s">
        <v>516</v>
      </c>
      <c r="C413" s="23"/>
      <c r="D413" s="24" t="s">
        <v>16</v>
      </c>
      <c r="E413" s="25">
        <v>1113</v>
      </c>
      <c r="F413" s="22"/>
      <c r="G413" s="26"/>
      <c r="H413" s="126">
        <v>1</v>
      </c>
      <c r="I413" s="60">
        <v>1530</v>
      </c>
    </row>
    <row r="414" spans="1:9" ht="15" customHeight="1">
      <c r="A414" s="105">
        <v>127</v>
      </c>
      <c r="B414" s="125" t="s">
        <v>517</v>
      </c>
      <c r="C414" s="23"/>
      <c r="D414" s="24" t="s">
        <v>16</v>
      </c>
      <c r="E414" s="25">
        <v>1113</v>
      </c>
      <c r="F414" s="22"/>
      <c r="G414" s="26"/>
      <c r="H414" s="126">
        <v>4</v>
      </c>
      <c r="I414" s="60">
        <v>120</v>
      </c>
    </row>
    <row r="415" spans="1:9" ht="15" customHeight="1">
      <c r="A415" s="105">
        <v>128</v>
      </c>
      <c r="B415" s="125" t="s">
        <v>518</v>
      </c>
      <c r="C415" s="23"/>
      <c r="D415" s="24" t="s">
        <v>16</v>
      </c>
      <c r="E415" s="25">
        <v>1113</v>
      </c>
      <c r="F415" s="22"/>
      <c r="G415" s="26"/>
      <c r="H415" s="126">
        <v>1</v>
      </c>
      <c r="I415" s="60">
        <v>1250</v>
      </c>
    </row>
    <row r="416" spans="1:9" ht="15" customHeight="1">
      <c r="A416" s="105">
        <v>129</v>
      </c>
      <c r="B416" s="125" t="s">
        <v>519</v>
      </c>
      <c r="C416" s="23"/>
      <c r="D416" s="24" t="s">
        <v>16</v>
      </c>
      <c r="E416" s="25">
        <v>1113</v>
      </c>
      <c r="F416" s="22"/>
      <c r="G416" s="26"/>
      <c r="H416" s="126">
        <v>1</v>
      </c>
      <c r="I416" s="60">
        <v>500</v>
      </c>
    </row>
    <row r="417" spans="1:9" ht="15" customHeight="1">
      <c r="A417" s="105">
        <v>130</v>
      </c>
      <c r="B417" s="125" t="s">
        <v>520</v>
      </c>
      <c r="C417" s="23"/>
      <c r="D417" s="24" t="s">
        <v>16</v>
      </c>
      <c r="E417" s="25">
        <v>1113</v>
      </c>
      <c r="F417" s="22"/>
      <c r="G417" s="26"/>
      <c r="H417" s="126">
        <v>2</v>
      </c>
      <c r="I417" s="60">
        <v>1250</v>
      </c>
    </row>
    <row r="418" spans="1:9" ht="15" customHeight="1">
      <c r="A418" s="105">
        <v>131</v>
      </c>
      <c r="B418" s="125" t="s">
        <v>521</v>
      </c>
      <c r="C418" s="23"/>
      <c r="D418" s="24" t="s">
        <v>16</v>
      </c>
      <c r="E418" s="25">
        <v>1113</v>
      </c>
      <c r="F418" s="22"/>
      <c r="G418" s="26"/>
      <c r="H418" s="126">
        <v>2</v>
      </c>
      <c r="I418" s="60">
        <v>2360</v>
      </c>
    </row>
    <row r="419" spans="1:9" ht="15" customHeight="1">
      <c r="A419" s="105">
        <v>132</v>
      </c>
      <c r="B419" s="125" t="s">
        <v>522</v>
      </c>
      <c r="C419" s="23"/>
      <c r="D419" s="24" t="s">
        <v>16</v>
      </c>
      <c r="E419" s="25">
        <v>1113</v>
      </c>
      <c r="F419" s="22"/>
      <c r="G419" s="26"/>
      <c r="H419" s="126">
        <v>1</v>
      </c>
      <c r="I419" s="60">
        <v>1220</v>
      </c>
    </row>
    <row r="420" spans="1:9" ht="15" customHeight="1">
      <c r="A420" s="105">
        <v>133</v>
      </c>
      <c r="B420" s="125" t="s">
        <v>523</v>
      </c>
      <c r="C420" s="23"/>
      <c r="D420" s="24" t="s">
        <v>16</v>
      </c>
      <c r="E420" s="25">
        <v>1113</v>
      </c>
      <c r="F420" s="22"/>
      <c r="G420" s="26"/>
      <c r="H420" s="126">
        <v>2</v>
      </c>
      <c r="I420" s="60">
        <v>5238</v>
      </c>
    </row>
    <row r="421" spans="1:9" ht="15" customHeight="1">
      <c r="A421" s="105">
        <v>134</v>
      </c>
      <c r="B421" s="125" t="s">
        <v>524</v>
      </c>
      <c r="C421" s="23"/>
      <c r="D421" s="24" t="s">
        <v>16</v>
      </c>
      <c r="E421" s="25">
        <v>1113</v>
      </c>
      <c r="F421" s="22"/>
      <c r="G421" s="26"/>
      <c r="H421" s="126">
        <v>2</v>
      </c>
      <c r="I421" s="60">
        <v>7218</v>
      </c>
    </row>
    <row r="422" spans="1:9" ht="15" customHeight="1">
      <c r="A422" s="105">
        <v>135</v>
      </c>
      <c r="B422" s="125" t="s">
        <v>525</v>
      </c>
      <c r="C422" s="23"/>
      <c r="D422" s="24" t="s">
        <v>16</v>
      </c>
      <c r="E422" s="25">
        <v>1113</v>
      </c>
      <c r="F422" s="22"/>
      <c r="G422" s="26"/>
      <c r="H422" s="126">
        <v>11</v>
      </c>
      <c r="I422" s="60">
        <v>59301</v>
      </c>
    </row>
    <row r="423" spans="1:9" ht="15" customHeight="1">
      <c r="A423" s="105">
        <v>136</v>
      </c>
      <c r="B423" s="125" t="s">
        <v>526</v>
      </c>
      <c r="C423" s="23"/>
      <c r="D423" s="24" t="s">
        <v>16</v>
      </c>
      <c r="E423" s="25">
        <v>1113</v>
      </c>
      <c r="F423" s="22"/>
      <c r="G423" s="26"/>
      <c r="H423" s="126">
        <v>3</v>
      </c>
      <c r="I423" s="60">
        <v>120</v>
      </c>
    </row>
    <row r="424" spans="1:9" ht="15" customHeight="1">
      <c r="A424" s="105">
        <v>137</v>
      </c>
      <c r="B424" s="125" t="s">
        <v>527</v>
      </c>
      <c r="C424" s="23"/>
      <c r="D424" s="24" t="s">
        <v>16</v>
      </c>
      <c r="E424" s="25">
        <v>1113</v>
      </c>
      <c r="F424" s="22"/>
      <c r="G424" s="26"/>
      <c r="H424" s="126">
        <v>2</v>
      </c>
      <c r="I424" s="60">
        <v>62</v>
      </c>
    </row>
    <row r="425" spans="1:9" ht="15" customHeight="1">
      <c r="A425" s="105">
        <v>138</v>
      </c>
      <c r="B425" s="125" t="s">
        <v>528</v>
      </c>
      <c r="C425" s="23"/>
      <c r="D425" s="24" t="s">
        <v>16</v>
      </c>
      <c r="E425" s="25">
        <v>1113</v>
      </c>
      <c r="F425" s="22"/>
      <c r="G425" s="26"/>
      <c r="H425" s="126">
        <v>7</v>
      </c>
      <c r="I425" s="60">
        <v>725</v>
      </c>
    </row>
    <row r="426" spans="1:9" ht="15" customHeight="1">
      <c r="A426" s="105">
        <v>139</v>
      </c>
      <c r="B426" s="125" t="s">
        <v>529</v>
      </c>
      <c r="C426" s="23"/>
      <c r="D426" s="24" t="s">
        <v>16</v>
      </c>
      <c r="E426" s="25">
        <v>1113</v>
      </c>
      <c r="F426" s="22"/>
      <c r="G426" s="26"/>
      <c r="H426" s="126">
        <v>1</v>
      </c>
      <c r="I426" s="60">
        <v>2385</v>
      </c>
    </row>
    <row r="427" spans="1:9" ht="15" customHeight="1">
      <c r="A427" s="105">
        <v>140</v>
      </c>
      <c r="B427" s="125" t="s">
        <v>529</v>
      </c>
      <c r="C427" s="23"/>
      <c r="D427" s="24" t="s">
        <v>16</v>
      </c>
      <c r="E427" s="25">
        <v>1113</v>
      </c>
      <c r="F427" s="22"/>
      <c r="G427" s="26"/>
      <c r="H427" s="126">
        <v>1</v>
      </c>
      <c r="I427" s="60">
        <v>90</v>
      </c>
    </row>
    <row r="428" spans="1:9" ht="15" customHeight="1">
      <c r="A428" s="105">
        <v>141</v>
      </c>
      <c r="B428" s="125" t="s">
        <v>529</v>
      </c>
      <c r="C428" s="23"/>
      <c r="D428" s="24" t="s">
        <v>16</v>
      </c>
      <c r="E428" s="25">
        <v>1113</v>
      </c>
      <c r="F428" s="22"/>
      <c r="G428" s="26"/>
      <c r="H428" s="126">
        <v>2</v>
      </c>
      <c r="I428" s="60">
        <v>5540</v>
      </c>
    </row>
    <row r="429" spans="1:9" ht="15" customHeight="1">
      <c r="A429" s="105">
        <v>142</v>
      </c>
      <c r="B429" s="125" t="s">
        <v>530</v>
      </c>
      <c r="C429" s="23"/>
      <c r="D429" s="24" t="s">
        <v>16</v>
      </c>
      <c r="E429" s="25">
        <v>1113</v>
      </c>
      <c r="F429" s="22"/>
      <c r="G429" s="26"/>
      <c r="H429" s="126">
        <v>1</v>
      </c>
      <c r="I429" s="60">
        <v>117</v>
      </c>
    </row>
    <row r="430" spans="1:9" ht="15" customHeight="1">
      <c r="A430" s="105">
        <v>143</v>
      </c>
      <c r="B430" s="125" t="s">
        <v>531</v>
      </c>
      <c r="C430" s="23"/>
      <c r="D430" s="24" t="s">
        <v>16</v>
      </c>
      <c r="E430" s="25">
        <v>1113</v>
      </c>
      <c r="F430" s="22"/>
      <c r="G430" s="26"/>
      <c r="H430" s="126">
        <v>1</v>
      </c>
      <c r="I430" s="60">
        <v>2295</v>
      </c>
    </row>
    <row r="431" spans="1:9" ht="15" customHeight="1">
      <c r="A431" s="105">
        <v>144</v>
      </c>
      <c r="B431" s="125" t="s">
        <v>383</v>
      </c>
      <c r="C431" s="23"/>
      <c r="D431" s="24" t="s">
        <v>16</v>
      </c>
      <c r="E431" s="25">
        <v>1113</v>
      </c>
      <c r="F431" s="22"/>
      <c r="G431" s="26"/>
      <c r="H431" s="126">
        <v>1</v>
      </c>
      <c r="I431" s="60">
        <v>60</v>
      </c>
    </row>
    <row r="432" spans="1:9" ht="15" customHeight="1">
      <c r="A432" s="105">
        <v>145</v>
      </c>
      <c r="B432" s="125" t="s">
        <v>532</v>
      </c>
      <c r="C432" s="23"/>
      <c r="D432" s="24" t="s">
        <v>16</v>
      </c>
      <c r="E432" s="25">
        <v>1113</v>
      </c>
      <c r="F432" s="22"/>
      <c r="G432" s="26"/>
      <c r="H432" s="126">
        <v>1</v>
      </c>
      <c r="I432" s="60">
        <v>2580</v>
      </c>
    </row>
    <row r="433" spans="1:9" ht="15" customHeight="1">
      <c r="A433" s="105">
        <v>146</v>
      </c>
      <c r="B433" s="125" t="s">
        <v>533</v>
      </c>
      <c r="C433" s="23"/>
      <c r="D433" s="24" t="s">
        <v>16</v>
      </c>
      <c r="E433" s="25">
        <v>1113</v>
      </c>
      <c r="F433" s="22"/>
      <c r="G433" s="26"/>
      <c r="H433" s="126">
        <v>3</v>
      </c>
      <c r="I433" s="60">
        <v>150</v>
      </c>
    </row>
    <row r="434" spans="1:9" ht="15" customHeight="1">
      <c r="A434" s="105">
        <v>147</v>
      </c>
      <c r="B434" s="125" t="s">
        <v>534</v>
      </c>
      <c r="C434" s="23"/>
      <c r="D434" s="24" t="s">
        <v>16</v>
      </c>
      <c r="E434" s="25">
        <v>1113</v>
      </c>
      <c r="F434" s="22"/>
      <c r="G434" s="26"/>
      <c r="H434" s="126">
        <v>1</v>
      </c>
      <c r="I434" s="60">
        <v>2060.8000000000002</v>
      </c>
    </row>
    <row r="435" spans="1:9" ht="15" customHeight="1">
      <c r="A435" s="105">
        <v>148</v>
      </c>
      <c r="B435" s="125" t="s">
        <v>535</v>
      </c>
      <c r="C435" s="23"/>
      <c r="D435" s="24" t="s">
        <v>16</v>
      </c>
      <c r="E435" s="25">
        <v>1113</v>
      </c>
      <c r="F435" s="22"/>
      <c r="G435" s="26"/>
      <c r="H435" s="126">
        <v>1</v>
      </c>
      <c r="I435" s="60">
        <v>2700</v>
      </c>
    </row>
    <row r="436" spans="1:9" ht="15" customHeight="1">
      <c r="A436" s="105">
        <v>149</v>
      </c>
      <c r="B436" s="125" t="s">
        <v>536</v>
      </c>
      <c r="C436" s="23"/>
      <c r="D436" s="24" t="s">
        <v>16</v>
      </c>
      <c r="E436" s="25">
        <v>1113</v>
      </c>
      <c r="F436" s="22"/>
      <c r="G436" s="26"/>
      <c r="H436" s="126">
        <v>2</v>
      </c>
      <c r="I436" s="60">
        <v>1300</v>
      </c>
    </row>
    <row r="437" spans="1:9" ht="15" customHeight="1">
      <c r="A437" s="105">
        <v>150</v>
      </c>
      <c r="B437" s="125" t="s">
        <v>537</v>
      </c>
      <c r="C437" s="23"/>
      <c r="D437" s="24" t="s">
        <v>16</v>
      </c>
      <c r="E437" s="25">
        <v>1113</v>
      </c>
      <c r="F437" s="22"/>
      <c r="G437" s="26"/>
      <c r="H437" s="126">
        <v>6</v>
      </c>
      <c r="I437" s="60">
        <v>469.2</v>
      </c>
    </row>
    <row r="438" spans="1:9" ht="15" customHeight="1">
      <c r="A438" s="105">
        <v>151</v>
      </c>
      <c r="B438" s="125" t="s">
        <v>538</v>
      </c>
      <c r="C438" s="23"/>
      <c r="D438" s="24" t="s">
        <v>16</v>
      </c>
      <c r="E438" s="25">
        <v>1113</v>
      </c>
      <c r="F438" s="22"/>
      <c r="G438" s="26"/>
      <c r="H438" s="126">
        <v>3</v>
      </c>
      <c r="I438" s="60">
        <v>315</v>
      </c>
    </row>
    <row r="439" spans="1:9" ht="15" customHeight="1">
      <c r="A439" s="105">
        <v>152</v>
      </c>
      <c r="B439" s="125" t="s">
        <v>539</v>
      </c>
      <c r="C439" s="23"/>
      <c r="D439" s="24" t="s">
        <v>16</v>
      </c>
      <c r="E439" s="25">
        <v>1113</v>
      </c>
      <c r="F439" s="22"/>
      <c r="G439" s="26"/>
      <c r="H439" s="126">
        <v>4</v>
      </c>
      <c r="I439" s="60">
        <v>710</v>
      </c>
    </row>
    <row r="440" spans="1:9" ht="15" customHeight="1">
      <c r="A440" s="105">
        <v>153</v>
      </c>
      <c r="B440" s="125" t="s">
        <v>540</v>
      </c>
      <c r="C440" s="23"/>
      <c r="D440" s="24" t="s">
        <v>541</v>
      </c>
      <c r="E440" s="25">
        <v>1114</v>
      </c>
      <c r="F440" s="22"/>
      <c r="G440" s="26"/>
      <c r="H440" s="126">
        <v>145</v>
      </c>
      <c r="I440" s="60">
        <v>44416.67</v>
      </c>
    </row>
    <row r="441" spans="1:9" ht="15" customHeight="1">
      <c r="A441" s="105">
        <v>154</v>
      </c>
      <c r="B441" s="125" t="s">
        <v>542</v>
      </c>
      <c r="C441" s="23"/>
      <c r="D441" s="24" t="s">
        <v>16</v>
      </c>
      <c r="E441" s="25">
        <v>1114</v>
      </c>
      <c r="F441" s="22"/>
      <c r="G441" s="26"/>
      <c r="H441" s="126">
        <v>6</v>
      </c>
      <c r="I441" s="60">
        <v>150</v>
      </c>
    </row>
    <row r="442" spans="1:9" ht="15" customHeight="1">
      <c r="A442" s="105">
        <v>155</v>
      </c>
      <c r="B442" s="125" t="s">
        <v>543</v>
      </c>
      <c r="C442" s="23"/>
      <c r="D442" s="24" t="s">
        <v>16</v>
      </c>
      <c r="E442" s="25">
        <v>1114</v>
      </c>
      <c r="F442" s="22"/>
      <c r="G442" s="26"/>
      <c r="H442" s="126">
        <v>2</v>
      </c>
      <c r="I442" s="60">
        <v>663.33</v>
      </c>
    </row>
    <row r="443" spans="1:9" ht="15" customHeight="1">
      <c r="A443" s="105">
        <v>156</v>
      </c>
      <c r="B443" s="125" t="s">
        <v>544</v>
      </c>
      <c r="C443" s="23"/>
      <c r="D443" s="24" t="s">
        <v>16</v>
      </c>
      <c r="E443" s="25">
        <v>1114</v>
      </c>
      <c r="F443" s="22"/>
      <c r="G443" s="26"/>
      <c r="H443" s="126">
        <v>34</v>
      </c>
      <c r="I443" s="60">
        <v>612</v>
      </c>
    </row>
    <row r="444" spans="1:9" ht="15" customHeight="1">
      <c r="A444" s="105">
        <v>157</v>
      </c>
      <c r="B444" s="125" t="s">
        <v>545</v>
      </c>
      <c r="C444" s="23"/>
      <c r="D444" s="24" t="s">
        <v>16</v>
      </c>
      <c r="E444" s="25">
        <v>1114</v>
      </c>
      <c r="F444" s="22"/>
      <c r="G444" s="26"/>
      <c r="H444" s="126">
        <v>82</v>
      </c>
      <c r="I444" s="60">
        <v>604.70000000000005</v>
      </c>
    </row>
    <row r="445" spans="1:9" ht="15" customHeight="1">
      <c r="A445" s="105">
        <v>158</v>
      </c>
      <c r="B445" s="125" t="s">
        <v>546</v>
      </c>
      <c r="C445" s="23"/>
      <c r="D445" s="24" t="s">
        <v>16</v>
      </c>
      <c r="E445" s="25">
        <v>1114</v>
      </c>
      <c r="F445" s="22"/>
      <c r="G445" s="26"/>
      <c r="H445" s="126">
        <v>70</v>
      </c>
      <c r="I445" s="60">
        <v>12250</v>
      </c>
    </row>
    <row r="446" spans="1:9" ht="15" customHeight="1">
      <c r="A446" s="105">
        <v>159</v>
      </c>
      <c r="B446" s="125" t="s">
        <v>547</v>
      </c>
      <c r="C446" s="23"/>
      <c r="D446" s="24" t="s">
        <v>16</v>
      </c>
      <c r="E446" s="25">
        <v>1114</v>
      </c>
      <c r="F446" s="22"/>
      <c r="G446" s="26"/>
      <c r="H446" s="126">
        <v>70</v>
      </c>
      <c r="I446" s="60">
        <v>17500</v>
      </c>
    </row>
    <row r="447" spans="1:9" ht="15" customHeight="1">
      <c r="A447" s="105">
        <v>160</v>
      </c>
      <c r="B447" s="125" t="s">
        <v>548</v>
      </c>
      <c r="C447" s="23"/>
      <c r="D447" s="24" t="s">
        <v>16</v>
      </c>
      <c r="E447" s="25">
        <v>1114</v>
      </c>
      <c r="F447" s="22"/>
      <c r="G447" s="26"/>
      <c r="H447" s="126">
        <v>70</v>
      </c>
      <c r="I447" s="60">
        <v>15458.33</v>
      </c>
    </row>
    <row r="448" spans="1:9" ht="15" customHeight="1">
      <c r="A448" s="105">
        <v>161</v>
      </c>
      <c r="B448" s="125" t="s">
        <v>549</v>
      </c>
      <c r="C448" s="23"/>
      <c r="D448" s="24" t="s">
        <v>16</v>
      </c>
      <c r="E448" s="25">
        <v>1114</v>
      </c>
      <c r="F448" s="22"/>
      <c r="G448" s="26"/>
      <c r="H448" s="126">
        <v>98</v>
      </c>
      <c r="I448" s="60">
        <v>1499.48</v>
      </c>
    </row>
    <row r="449" spans="1:9" ht="15" customHeight="1">
      <c r="A449" s="105">
        <v>162</v>
      </c>
      <c r="B449" s="125" t="s">
        <v>550</v>
      </c>
      <c r="C449" s="23"/>
      <c r="D449" s="24" t="s">
        <v>16</v>
      </c>
      <c r="E449" s="25">
        <v>1114</v>
      </c>
      <c r="F449" s="22"/>
      <c r="G449" s="26"/>
      <c r="H449" s="126">
        <v>75</v>
      </c>
      <c r="I449" s="60">
        <v>9650</v>
      </c>
    </row>
    <row r="450" spans="1:9" ht="15" customHeight="1">
      <c r="A450" s="105">
        <v>163</v>
      </c>
      <c r="B450" s="125" t="s">
        <v>551</v>
      </c>
      <c r="C450" s="23"/>
      <c r="D450" s="24" t="s">
        <v>16</v>
      </c>
      <c r="E450" s="25">
        <v>1114</v>
      </c>
      <c r="F450" s="22"/>
      <c r="G450" s="26"/>
      <c r="H450" s="126">
        <v>70</v>
      </c>
      <c r="I450" s="60">
        <v>15166.67</v>
      </c>
    </row>
    <row r="451" spans="1:9" ht="15" customHeight="1">
      <c r="A451" s="105">
        <v>164</v>
      </c>
      <c r="B451" s="125" t="s">
        <v>552</v>
      </c>
      <c r="C451" s="23"/>
      <c r="D451" s="24" t="s">
        <v>16</v>
      </c>
      <c r="E451" s="25">
        <v>1114</v>
      </c>
      <c r="F451" s="22"/>
      <c r="G451" s="26"/>
      <c r="H451" s="126">
        <v>32</v>
      </c>
      <c r="I451" s="60">
        <v>352</v>
      </c>
    </row>
    <row r="452" spans="1:9" ht="15" customHeight="1">
      <c r="A452" s="105">
        <v>165</v>
      </c>
      <c r="B452" s="125" t="s">
        <v>553</v>
      </c>
      <c r="C452" s="23"/>
      <c r="D452" s="24" t="s">
        <v>16</v>
      </c>
      <c r="E452" s="25">
        <v>1114</v>
      </c>
      <c r="F452" s="22"/>
      <c r="G452" s="26"/>
      <c r="H452" s="126">
        <v>84</v>
      </c>
      <c r="I452" s="60">
        <v>672</v>
      </c>
    </row>
    <row r="453" spans="1:9" ht="15" customHeight="1">
      <c r="A453" s="105">
        <v>166</v>
      </c>
      <c r="B453" s="125" t="s">
        <v>554</v>
      </c>
      <c r="C453" s="23"/>
      <c r="D453" s="24" t="s">
        <v>16</v>
      </c>
      <c r="E453" s="25">
        <v>1114</v>
      </c>
      <c r="F453" s="22"/>
      <c r="G453" s="26"/>
      <c r="H453" s="126">
        <v>77</v>
      </c>
      <c r="I453" s="60">
        <v>728.2</v>
      </c>
    </row>
    <row r="454" spans="1:9" ht="15" customHeight="1">
      <c r="A454" s="105">
        <v>167</v>
      </c>
      <c r="B454" s="125" t="s">
        <v>555</v>
      </c>
      <c r="C454" s="23"/>
      <c r="D454" s="24" t="s">
        <v>16</v>
      </c>
      <c r="E454" s="25">
        <v>1114</v>
      </c>
      <c r="F454" s="22"/>
      <c r="G454" s="26"/>
      <c r="H454" s="126">
        <v>8</v>
      </c>
      <c r="I454" s="60">
        <v>16</v>
      </c>
    </row>
    <row r="455" spans="1:9" ht="15" customHeight="1">
      <c r="A455" s="105">
        <v>168</v>
      </c>
      <c r="B455" s="125" t="s">
        <v>556</v>
      </c>
      <c r="C455" s="23"/>
      <c r="D455" s="24" t="s">
        <v>16</v>
      </c>
      <c r="E455" s="25">
        <v>1114</v>
      </c>
      <c r="F455" s="22"/>
      <c r="G455" s="26"/>
      <c r="H455" s="126">
        <v>204</v>
      </c>
      <c r="I455" s="60">
        <v>4514.7</v>
      </c>
    </row>
    <row r="456" spans="1:9" ht="15" customHeight="1">
      <c r="A456" s="105">
        <v>169</v>
      </c>
      <c r="B456" s="125" t="s">
        <v>557</v>
      </c>
      <c r="C456" s="23"/>
      <c r="D456" s="24" t="s">
        <v>16</v>
      </c>
      <c r="E456" s="25">
        <v>1114</v>
      </c>
      <c r="F456" s="22"/>
      <c r="G456" s="26"/>
      <c r="H456" s="126">
        <v>2</v>
      </c>
      <c r="I456" s="60">
        <v>150</v>
      </c>
    </row>
    <row r="457" spans="1:9" ht="15" customHeight="1">
      <c r="A457" s="105">
        <v>170</v>
      </c>
      <c r="B457" s="125" t="s">
        <v>558</v>
      </c>
      <c r="C457" s="23"/>
      <c r="D457" s="24" t="s">
        <v>16</v>
      </c>
      <c r="E457" s="25">
        <v>1114</v>
      </c>
      <c r="F457" s="22"/>
      <c r="G457" s="26"/>
      <c r="H457" s="126">
        <v>2</v>
      </c>
      <c r="I457" s="60">
        <v>125</v>
      </c>
    </row>
    <row r="458" spans="1:9" ht="15" customHeight="1">
      <c r="A458" s="105">
        <v>171</v>
      </c>
      <c r="B458" s="125" t="s">
        <v>559</v>
      </c>
      <c r="C458" s="23"/>
      <c r="D458" s="24" t="s">
        <v>16</v>
      </c>
      <c r="E458" s="25">
        <v>1114</v>
      </c>
      <c r="F458" s="22"/>
      <c r="G458" s="26"/>
      <c r="H458" s="126">
        <v>4</v>
      </c>
      <c r="I458" s="60">
        <v>883.33</v>
      </c>
    </row>
    <row r="459" spans="1:9" ht="15" customHeight="1">
      <c r="A459" s="105">
        <v>172</v>
      </c>
      <c r="B459" s="125" t="s">
        <v>560</v>
      </c>
      <c r="C459" s="23"/>
      <c r="D459" s="24" t="s">
        <v>16</v>
      </c>
      <c r="E459" s="25">
        <v>1114</v>
      </c>
      <c r="F459" s="22"/>
      <c r="G459" s="26"/>
      <c r="H459" s="126">
        <v>30</v>
      </c>
      <c r="I459" s="60">
        <v>5315.67</v>
      </c>
    </row>
    <row r="460" spans="1:9" ht="15" customHeight="1">
      <c r="A460" s="105">
        <v>173</v>
      </c>
      <c r="B460" s="125" t="s">
        <v>561</v>
      </c>
      <c r="C460" s="23"/>
      <c r="D460" s="24" t="s">
        <v>16</v>
      </c>
      <c r="E460" s="25">
        <v>1114</v>
      </c>
      <c r="F460" s="22"/>
      <c r="G460" s="26"/>
      <c r="H460" s="126">
        <v>16</v>
      </c>
      <c r="I460" s="60">
        <v>3728</v>
      </c>
    </row>
    <row r="461" spans="1:9">
      <c r="A461" s="21"/>
      <c r="B461" s="83" t="s">
        <v>35</v>
      </c>
      <c r="C461" s="83"/>
      <c r="D461" s="83"/>
      <c r="E461" s="83"/>
      <c r="F461" s="83"/>
      <c r="G461" s="83"/>
      <c r="H461" s="137">
        <f>SUM(H288:H460)</f>
        <v>2040.5</v>
      </c>
      <c r="I461" s="90">
        <f>SUM(I288:I460)</f>
        <v>540163.46</v>
      </c>
    </row>
    <row r="462" spans="1:9" ht="15" customHeight="1">
      <c r="A462" s="177" t="s">
        <v>217</v>
      </c>
      <c r="B462" s="178"/>
      <c r="C462" s="178"/>
      <c r="D462" s="178"/>
      <c r="E462" s="178"/>
      <c r="F462" s="178"/>
      <c r="G462" s="178"/>
      <c r="H462" s="178"/>
      <c r="I462" s="179"/>
    </row>
    <row r="463" spans="1:9" ht="15" customHeight="1">
      <c r="A463" s="105">
        <v>1</v>
      </c>
      <c r="B463" s="125" t="s">
        <v>388</v>
      </c>
      <c r="C463" s="23"/>
      <c r="D463" s="24" t="s">
        <v>16</v>
      </c>
      <c r="E463" s="25">
        <v>1512</v>
      </c>
      <c r="F463" s="22"/>
      <c r="G463" s="26"/>
      <c r="H463" s="126">
        <v>3</v>
      </c>
      <c r="I463" s="60">
        <v>285</v>
      </c>
    </row>
    <row r="464" spans="1:9" ht="15" customHeight="1">
      <c r="A464" s="105">
        <v>2</v>
      </c>
      <c r="B464" s="125" t="s">
        <v>389</v>
      </c>
      <c r="C464" s="23"/>
      <c r="D464" s="24" t="s">
        <v>16</v>
      </c>
      <c r="E464" s="25">
        <v>1512</v>
      </c>
      <c r="F464" s="22"/>
      <c r="G464" s="26"/>
      <c r="H464" s="126">
        <v>6</v>
      </c>
      <c r="I464" s="60">
        <v>30</v>
      </c>
    </row>
    <row r="465" spans="1:9" ht="15" customHeight="1">
      <c r="A465" s="105">
        <v>3</v>
      </c>
      <c r="B465" s="125" t="s">
        <v>390</v>
      </c>
      <c r="C465" s="23"/>
      <c r="D465" s="24" t="s">
        <v>16</v>
      </c>
      <c r="E465" s="25">
        <v>1512</v>
      </c>
      <c r="F465" s="22"/>
      <c r="G465" s="26"/>
      <c r="H465" s="126">
        <v>6</v>
      </c>
      <c r="I465" s="60">
        <v>112.2</v>
      </c>
    </row>
    <row r="466" spans="1:9" ht="15" customHeight="1">
      <c r="A466" s="105">
        <v>4</v>
      </c>
      <c r="B466" s="125" t="s">
        <v>391</v>
      </c>
      <c r="C466" s="23"/>
      <c r="D466" s="24" t="s">
        <v>397</v>
      </c>
      <c r="E466" s="25">
        <v>1512</v>
      </c>
      <c r="F466" s="22"/>
      <c r="G466" s="26"/>
      <c r="H466" s="126">
        <v>0</v>
      </c>
      <c r="I466" s="60">
        <v>725.38</v>
      </c>
    </row>
    <row r="467" spans="1:9" ht="15" customHeight="1">
      <c r="A467" s="105">
        <v>5</v>
      </c>
      <c r="B467" s="125" t="s">
        <v>392</v>
      </c>
      <c r="C467" s="23"/>
      <c r="D467" s="24" t="s">
        <v>16</v>
      </c>
      <c r="E467" s="25">
        <v>1512</v>
      </c>
      <c r="F467" s="22"/>
      <c r="G467" s="26"/>
      <c r="H467" s="126">
        <v>100</v>
      </c>
      <c r="I467" s="60">
        <v>200</v>
      </c>
    </row>
    <row r="468" spans="1:9" ht="15" customHeight="1">
      <c r="A468" s="105">
        <v>6</v>
      </c>
      <c r="B468" s="125" t="s">
        <v>393</v>
      </c>
      <c r="C468" s="23"/>
      <c r="D468" s="24" t="s">
        <v>16</v>
      </c>
      <c r="E468" s="25">
        <v>1512</v>
      </c>
      <c r="F468" s="22"/>
      <c r="G468" s="26"/>
      <c r="H468" s="126">
        <v>600</v>
      </c>
      <c r="I468" s="60">
        <v>1300</v>
      </c>
    </row>
    <row r="469" spans="1:9" ht="15" customHeight="1">
      <c r="A469" s="105">
        <v>7</v>
      </c>
      <c r="B469" s="125" t="s">
        <v>394</v>
      </c>
      <c r="C469" s="23"/>
      <c r="D469" s="24" t="s">
        <v>16</v>
      </c>
      <c r="E469" s="25">
        <v>1512</v>
      </c>
      <c r="F469" s="22"/>
      <c r="G469" s="26"/>
      <c r="H469" s="126">
        <v>34</v>
      </c>
      <c r="I469" s="60">
        <v>153</v>
      </c>
    </row>
    <row r="470" spans="1:9" ht="15" customHeight="1">
      <c r="A470" s="105">
        <v>8</v>
      </c>
      <c r="B470" s="125" t="s">
        <v>395</v>
      </c>
      <c r="C470" s="23"/>
      <c r="D470" s="24" t="s">
        <v>16</v>
      </c>
      <c r="E470" s="25">
        <v>1512</v>
      </c>
      <c r="F470" s="22"/>
      <c r="G470" s="26"/>
      <c r="H470" s="126">
        <v>95</v>
      </c>
      <c r="I470" s="60">
        <v>119</v>
      </c>
    </row>
    <row r="471" spans="1:9" ht="15" customHeight="1">
      <c r="A471" s="105">
        <v>9</v>
      </c>
      <c r="B471" s="125" t="s">
        <v>396</v>
      </c>
      <c r="C471" s="23"/>
      <c r="D471" s="24" t="s">
        <v>16</v>
      </c>
      <c r="E471" s="25">
        <v>1512</v>
      </c>
      <c r="F471" s="22"/>
      <c r="G471" s="26"/>
      <c r="H471" s="126">
        <v>17</v>
      </c>
      <c r="I471" s="60">
        <v>36.299999999999997</v>
      </c>
    </row>
    <row r="472" spans="1:9" ht="15" customHeight="1">
      <c r="A472" s="105">
        <v>10</v>
      </c>
      <c r="B472" s="125" t="s">
        <v>398</v>
      </c>
      <c r="C472" s="23"/>
      <c r="D472" s="24" t="s">
        <v>399</v>
      </c>
      <c r="E472" s="25">
        <v>1514</v>
      </c>
      <c r="F472" s="22"/>
      <c r="G472" s="26"/>
      <c r="H472" s="126">
        <v>18.472000000000001</v>
      </c>
      <c r="I472" s="60">
        <v>46626.48</v>
      </c>
    </row>
    <row r="473" spans="1:9" ht="15" customHeight="1">
      <c r="A473" s="105">
        <v>11</v>
      </c>
      <c r="B473" s="125" t="s">
        <v>562</v>
      </c>
      <c r="C473" s="23"/>
      <c r="D473" s="24" t="s">
        <v>16</v>
      </c>
      <c r="E473" s="25">
        <v>1812</v>
      </c>
      <c r="F473" s="22"/>
      <c r="G473" s="26"/>
      <c r="H473" s="126">
        <v>1</v>
      </c>
      <c r="I473" s="60">
        <v>25</v>
      </c>
    </row>
    <row r="474" spans="1:9" ht="15" customHeight="1">
      <c r="A474" s="105">
        <v>12</v>
      </c>
      <c r="B474" s="125" t="s">
        <v>563</v>
      </c>
      <c r="C474" s="23"/>
      <c r="D474" s="24" t="s">
        <v>16</v>
      </c>
      <c r="E474" s="25">
        <v>1812</v>
      </c>
      <c r="F474" s="22"/>
      <c r="G474" s="26"/>
      <c r="H474" s="126">
        <v>2</v>
      </c>
      <c r="I474" s="60">
        <v>190</v>
      </c>
    </row>
    <row r="475" spans="1:9" ht="15" customHeight="1">
      <c r="A475" s="105">
        <v>13</v>
      </c>
      <c r="B475" s="125" t="s">
        <v>564</v>
      </c>
      <c r="C475" s="23"/>
      <c r="D475" s="24" t="s">
        <v>16</v>
      </c>
      <c r="E475" s="25">
        <v>1812</v>
      </c>
      <c r="F475" s="22"/>
      <c r="G475" s="26"/>
      <c r="H475" s="126">
        <v>1</v>
      </c>
      <c r="I475" s="60">
        <v>3.32</v>
      </c>
    </row>
    <row r="476" spans="1:9" ht="15" customHeight="1">
      <c r="A476" s="105">
        <v>14</v>
      </c>
      <c r="B476" s="125" t="s">
        <v>565</v>
      </c>
      <c r="C476" s="23"/>
      <c r="D476" s="24" t="s">
        <v>16</v>
      </c>
      <c r="E476" s="25">
        <v>1812</v>
      </c>
      <c r="F476" s="22"/>
      <c r="G476" s="26"/>
      <c r="H476" s="126">
        <v>1</v>
      </c>
      <c r="I476" s="60">
        <v>102.5</v>
      </c>
    </row>
    <row r="477" spans="1:9" ht="15" customHeight="1">
      <c r="A477" s="105">
        <v>15</v>
      </c>
      <c r="B477" s="125" t="s">
        <v>566</v>
      </c>
      <c r="C477" s="23"/>
      <c r="D477" s="24" t="s">
        <v>16</v>
      </c>
      <c r="E477" s="25">
        <v>1812</v>
      </c>
      <c r="F477" s="22"/>
      <c r="G477" s="26"/>
      <c r="H477" s="126">
        <v>13</v>
      </c>
      <c r="I477" s="60">
        <v>195</v>
      </c>
    </row>
    <row r="478" spans="1:9" ht="15" customHeight="1">
      <c r="A478" s="105">
        <v>16</v>
      </c>
      <c r="B478" s="125" t="s">
        <v>567</v>
      </c>
      <c r="C478" s="23"/>
      <c r="D478" s="24" t="s">
        <v>16</v>
      </c>
      <c r="E478" s="25">
        <v>1812</v>
      </c>
      <c r="F478" s="22"/>
      <c r="G478" s="26"/>
      <c r="H478" s="126">
        <v>5</v>
      </c>
      <c r="I478" s="60">
        <v>25</v>
      </c>
    </row>
    <row r="479" spans="1:9" ht="15" customHeight="1">
      <c r="A479" s="105">
        <v>17</v>
      </c>
      <c r="B479" s="125" t="s">
        <v>568</v>
      </c>
      <c r="C479" s="23"/>
      <c r="D479" s="24" t="s">
        <v>16</v>
      </c>
      <c r="E479" s="25">
        <v>1812</v>
      </c>
      <c r="F479" s="22"/>
      <c r="G479" s="26"/>
      <c r="H479" s="126">
        <v>193</v>
      </c>
      <c r="I479" s="60">
        <v>116</v>
      </c>
    </row>
    <row r="480" spans="1:9" ht="15" customHeight="1">
      <c r="A480" s="105">
        <v>18</v>
      </c>
      <c r="B480" s="125" t="s">
        <v>569</v>
      </c>
      <c r="C480" s="23"/>
      <c r="D480" s="24" t="s">
        <v>16</v>
      </c>
      <c r="E480" s="25">
        <v>1812</v>
      </c>
      <c r="F480" s="22"/>
      <c r="G480" s="26"/>
      <c r="H480" s="126">
        <v>8</v>
      </c>
      <c r="I480" s="60">
        <v>690</v>
      </c>
    </row>
    <row r="481" spans="1:9" ht="15" customHeight="1">
      <c r="A481" s="105">
        <v>19</v>
      </c>
      <c r="B481" s="125" t="s">
        <v>570</v>
      </c>
      <c r="C481" s="23"/>
      <c r="D481" s="24" t="s">
        <v>16</v>
      </c>
      <c r="E481" s="25">
        <v>1812</v>
      </c>
      <c r="F481" s="22"/>
      <c r="G481" s="26"/>
      <c r="H481" s="126">
        <v>16</v>
      </c>
      <c r="I481" s="60">
        <v>258.52999999999997</v>
      </c>
    </row>
    <row r="482" spans="1:9" ht="15" customHeight="1">
      <c r="A482" s="105">
        <v>20</v>
      </c>
      <c r="B482" s="125" t="s">
        <v>571</v>
      </c>
      <c r="C482" s="23"/>
      <c r="D482" s="24" t="s">
        <v>16</v>
      </c>
      <c r="E482" s="25">
        <v>1812</v>
      </c>
      <c r="F482" s="22"/>
      <c r="G482" s="26"/>
      <c r="H482" s="126">
        <v>1</v>
      </c>
      <c r="I482" s="60">
        <v>6</v>
      </c>
    </row>
    <row r="483" spans="1:9" ht="15" customHeight="1">
      <c r="A483" s="105">
        <v>21</v>
      </c>
      <c r="B483" s="125" t="s">
        <v>572</v>
      </c>
      <c r="C483" s="23"/>
      <c r="D483" s="24" t="s">
        <v>16</v>
      </c>
      <c r="E483" s="25">
        <v>1812</v>
      </c>
      <c r="F483" s="22"/>
      <c r="G483" s="26"/>
      <c r="H483" s="126">
        <v>3</v>
      </c>
      <c r="I483" s="60">
        <v>32</v>
      </c>
    </row>
    <row r="484" spans="1:9" ht="15" customHeight="1">
      <c r="A484" s="105">
        <v>22</v>
      </c>
      <c r="B484" s="125" t="s">
        <v>573</v>
      </c>
      <c r="C484" s="23"/>
      <c r="D484" s="24" t="s">
        <v>16</v>
      </c>
      <c r="E484" s="25">
        <v>1812</v>
      </c>
      <c r="F484" s="22"/>
      <c r="G484" s="26"/>
      <c r="H484" s="126">
        <v>1</v>
      </c>
      <c r="I484" s="60">
        <v>5</v>
      </c>
    </row>
    <row r="485" spans="1:9" ht="15" customHeight="1">
      <c r="A485" s="105">
        <v>23</v>
      </c>
      <c r="B485" s="125" t="s">
        <v>574</v>
      </c>
      <c r="C485" s="23"/>
      <c r="D485" s="24" t="s">
        <v>16</v>
      </c>
      <c r="E485" s="25">
        <v>1812</v>
      </c>
      <c r="F485" s="22"/>
      <c r="G485" s="26"/>
      <c r="H485" s="126">
        <v>1</v>
      </c>
      <c r="I485" s="60">
        <v>176</v>
      </c>
    </row>
    <row r="486" spans="1:9" ht="15" customHeight="1">
      <c r="A486" s="105">
        <v>24</v>
      </c>
      <c r="B486" s="125" t="s">
        <v>575</v>
      </c>
      <c r="C486" s="23"/>
      <c r="D486" s="24" t="s">
        <v>16</v>
      </c>
      <c r="E486" s="25">
        <v>1812</v>
      </c>
      <c r="F486" s="22"/>
      <c r="G486" s="26"/>
      <c r="H486" s="126">
        <v>1</v>
      </c>
      <c r="I486" s="60">
        <v>105</v>
      </c>
    </row>
    <row r="487" spans="1:9" ht="15" customHeight="1">
      <c r="A487" s="105">
        <v>25</v>
      </c>
      <c r="B487" s="125" t="s">
        <v>576</v>
      </c>
      <c r="C487" s="23"/>
      <c r="D487" s="24" t="s">
        <v>16</v>
      </c>
      <c r="E487" s="25">
        <v>1812</v>
      </c>
      <c r="F487" s="22"/>
      <c r="G487" s="26"/>
      <c r="H487" s="126">
        <v>1</v>
      </c>
      <c r="I487" s="60">
        <v>40</v>
      </c>
    </row>
    <row r="488" spans="1:9" ht="15" customHeight="1">
      <c r="A488" s="105">
        <v>26</v>
      </c>
      <c r="B488" s="125" t="s">
        <v>577</v>
      </c>
      <c r="C488" s="23"/>
      <c r="D488" s="24" t="s">
        <v>16</v>
      </c>
      <c r="E488" s="25">
        <v>1812</v>
      </c>
      <c r="F488" s="22"/>
      <c r="G488" s="26"/>
      <c r="H488" s="126">
        <v>9</v>
      </c>
      <c r="I488" s="60">
        <v>66</v>
      </c>
    </row>
    <row r="489" spans="1:9" ht="15" customHeight="1">
      <c r="A489" s="105">
        <v>27</v>
      </c>
      <c r="B489" s="125" t="s">
        <v>578</v>
      </c>
      <c r="C489" s="23"/>
      <c r="D489" s="24" t="s">
        <v>16</v>
      </c>
      <c r="E489" s="25">
        <v>1812</v>
      </c>
      <c r="F489" s="22"/>
      <c r="G489" s="26"/>
      <c r="H489" s="126">
        <v>5</v>
      </c>
      <c r="I489" s="60">
        <v>76.5</v>
      </c>
    </row>
    <row r="490" spans="1:9" ht="15" customHeight="1">
      <c r="A490" s="105">
        <v>28</v>
      </c>
      <c r="B490" s="125" t="s">
        <v>579</v>
      </c>
      <c r="C490" s="23"/>
      <c r="D490" s="24" t="s">
        <v>16</v>
      </c>
      <c r="E490" s="25">
        <v>1812</v>
      </c>
      <c r="F490" s="22"/>
      <c r="G490" s="26"/>
      <c r="H490" s="126">
        <v>1</v>
      </c>
      <c r="I490" s="60">
        <v>70</v>
      </c>
    </row>
    <row r="491" spans="1:9" ht="15" customHeight="1">
      <c r="A491" s="105">
        <v>29</v>
      </c>
      <c r="B491" s="125" t="s">
        <v>580</v>
      </c>
      <c r="C491" s="23"/>
      <c r="D491" s="24" t="s">
        <v>16</v>
      </c>
      <c r="E491" s="25">
        <v>1812</v>
      </c>
      <c r="F491" s="22"/>
      <c r="G491" s="26"/>
      <c r="H491" s="126">
        <v>1</v>
      </c>
      <c r="I491" s="60">
        <v>30</v>
      </c>
    </row>
    <row r="492" spans="1:9" ht="15" customHeight="1">
      <c r="A492" s="105">
        <v>30</v>
      </c>
      <c r="B492" s="125" t="s">
        <v>581</v>
      </c>
      <c r="C492" s="23"/>
      <c r="D492" s="24" t="s">
        <v>16</v>
      </c>
      <c r="E492" s="25">
        <v>1812</v>
      </c>
      <c r="F492" s="22"/>
      <c r="G492" s="26"/>
      <c r="H492" s="126">
        <v>3</v>
      </c>
      <c r="I492" s="60">
        <v>195</v>
      </c>
    </row>
    <row r="493" spans="1:9" ht="15" customHeight="1">
      <c r="A493" s="105">
        <v>31</v>
      </c>
      <c r="B493" s="125" t="s">
        <v>582</v>
      </c>
      <c r="C493" s="23"/>
      <c r="D493" s="24" t="s">
        <v>16</v>
      </c>
      <c r="E493" s="25">
        <v>1812</v>
      </c>
      <c r="F493" s="22"/>
      <c r="G493" s="26"/>
      <c r="H493" s="126">
        <v>10</v>
      </c>
      <c r="I493" s="60">
        <v>600</v>
      </c>
    </row>
    <row r="494" spans="1:9" ht="15" customHeight="1">
      <c r="A494" s="105">
        <v>32</v>
      </c>
      <c r="B494" s="125" t="s">
        <v>583</v>
      </c>
      <c r="C494" s="23"/>
      <c r="D494" s="24" t="s">
        <v>16</v>
      </c>
      <c r="E494" s="25">
        <v>1812</v>
      </c>
      <c r="F494" s="22"/>
      <c r="G494" s="26"/>
      <c r="H494" s="126">
        <v>3</v>
      </c>
      <c r="I494" s="60">
        <v>30</v>
      </c>
    </row>
    <row r="495" spans="1:9" ht="15" customHeight="1">
      <c r="A495" s="105">
        <v>33</v>
      </c>
      <c r="B495" s="125" t="s">
        <v>440</v>
      </c>
      <c r="C495" s="23"/>
      <c r="D495" s="24" t="s">
        <v>16</v>
      </c>
      <c r="E495" s="25">
        <v>1812</v>
      </c>
      <c r="F495" s="22"/>
      <c r="G495" s="26"/>
      <c r="H495" s="126">
        <v>3</v>
      </c>
      <c r="I495" s="60">
        <v>144</v>
      </c>
    </row>
    <row r="496" spans="1:9" ht="15" customHeight="1">
      <c r="A496" s="105">
        <v>34</v>
      </c>
      <c r="B496" s="125" t="s">
        <v>584</v>
      </c>
      <c r="C496" s="23"/>
      <c r="D496" s="24" t="s">
        <v>16</v>
      </c>
      <c r="E496" s="25">
        <v>1812</v>
      </c>
      <c r="F496" s="22"/>
      <c r="G496" s="26"/>
      <c r="H496" s="126">
        <v>11</v>
      </c>
      <c r="I496" s="60">
        <v>165</v>
      </c>
    </row>
    <row r="497" spans="1:9" ht="15" customHeight="1">
      <c r="A497" s="105">
        <v>35</v>
      </c>
      <c r="B497" s="125" t="s">
        <v>585</v>
      </c>
      <c r="C497" s="23"/>
      <c r="D497" s="24" t="s">
        <v>16</v>
      </c>
      <c r="E497" s="25">
        <v>1812</v>
      </c>
      <c r="F497" s="22"/>
      <c r="G497" s="26"/>
      <c r="H497" s="126">
        <v>15</v>
      </c>
      <c r="I497" s="60">
        <v>600</v>
      </c>
    </row>
    <row r="498" spans="1:9" ht="15" customHeight="1">
      <c r="A498" s="105">
        <v>36</v>
      </c>
      <c r="B498" s="125" t="s">
        <v>586</v>
      </c>
      <c r="C498" s="23"/>
      <c r="D498" s="24" t="s">
        <v>16</v>
      </c>
      <c r="E498" s="25">
        <v>1812</v>
      </c>
      <c r="F498" s="22"/>
      <c r="G498" s="26"/>
      <c r="H498" s="126">
        <v>15</v>
      </c>
      <c r="I498" s="60">
        <v>15</v>
      </c>
    </row>
    <row r="499" spans="1:9" ht="15" customHeight="1">
      <c r="A499" s="105">
        <v>37</v>
      </c>
      <c r="B499" s="125" t="s">
        <v>587</v>
      </c>
      <c r="C499" s="23"/>
      <c r="D499" s="24" t="s">
        <v>16</v>
      </c>
      <c r="E499" s="25">
        <v>1812</v>
      </c>
      <c r="F499" s="22"/>
      <c r="G499" s="26"/>
      <c r="H499" s="126">
        <v>2</v>
      </c>
      <c r="I499" s="60">
        <v>270</v>
      </c>
    </row>
    <row r="500" spans="1:9" ht="15" customHeight="1">
      <c r="A500" s="105">
        <v>38</v>
      </c>
      <c r="B500" s="125" t="s">
        <v>588</v>
      </c>
      <c r="C500" s="23"/>
      <c r="D500" s="24" t="s">
        <v>16</v>
      </c>
      <c r="E500" s="25">
        <v>1812</v>
      </c>
      <c r="F500" s="22"/>
      <c r="G500" s="26"/>
      <c r="H500" s="126">
        <v>2</v>
      </c>
      <c r="I500" s="60">
        <v>180</v>
      </c>
    </row>
    <row r="501" spans="1:9" ht="15" customHeight="1">
      <c r="A501" s="105">
        <v>39</v>
      </c>
      <c r="B501" s="125" t="s">
        <v>589</v>
      </c>
      <c r="C501" s="23"/>
      <c r="D501" s="24" t="s">
        <v>16</v>
      </c>
      <c r="E501" s="25">
        <v>1812</v>
      </c>
      <c r="F501" s="22"/>
      <c r="G501" s="26"/>
      <c r="H501" s="126">
        <v>1</v>
      </c>
      <c r="I501" s="60">
        <v>3.25</v>
      </c>
    </row>
    <row r="502" spans="1:9" ht="15" customHeight="1">
      <c r="A502" s="105">
        <v>40</v>
      </c>
      <c r="B502" s="125" t="s">
        <v>590</v>
      </c>
      <c r="C502" s="23"/>
      <c r="D502" s="24" t="s">
        <v>16</v>
      </c>
      <c r="E502" s="25">
        <v>1812</v>
      </c>
      <c r="F502" s="22"/>
      <c r="G502" s="26"/>
      <c r="H502" s="126">
        <v>1</v>
      </c>
      <c r="I502" s="60">
        <v>150</v>
      </c>
    </row>
    <row r="503" spans="1:9" ht="15" customHeight="1">
      <c r="A503" s="105">
        <v>41</v>
      </c>
      <c r="B503" s="125" t="s">
        <v>591</v>
      </c>
      <c r="C503" s="23"/>
      <c r="D503" s="24" t="s">
        <v>16</v>
      </c>
      <c r="E503" s="25">
        <v>1812</v>
      </c>
      <c r="F503" s="22"/>
      <c r="G503" s="26"/>
      <c r="H503" s="126">
        <v>11</v>
      </c>
      <c r="I503" s="60">
        <v>1210</v>
      </c>
    </row>
    <row r="504" spans="1:9" ht="15" customHeight="1">
      <c r="A504" s="105">
        <v>42</v>
      </c>
      <c r="B504" s="125" t="s">
        <v>592</v>
      </c>
      <c r="C504" s="23"/>
      <c r="D504" s="24" t="s">
        <v>16</v>
      </c>
      <c r="E504" s="25">
        <v>1812</v>
      </c>
      <c r="F504" s="22"/>
      <c r="G504" s="26"/>
      <c r="H504" s="126">
        <v>14</v>
      </c>
      <c r="I504" s="60">
        <v>1486</v>
      </c>
    </row>
    <row r="505" spans="1:9" ht="15" customHeight="1">
      <c r="A505" s="105">
        <v>43</v>
      </c>
      <c r="B505" s="125" t="s">
        <v>593</v>
      </c>
      <c r="C505" s="23"/>
      <c r="D505" s="24" t="s">
        <v>16</v>
      </c>
      <c r="E505" s="25">
        <v>1812</v>
      </c>
      <c r="F505" s="22"/>
      <c r="G505" s="26"/>
      <c r="H505" s="126">
        <v>1</v>
      </c>
      <c r="I505" s="60">
        <v>122.5</v>
      </c>
    </row>
    <row r="506" spans="1:9" ht="15" customHeight="1">
      <c r="A506" s="105">
        <v>44</v>
      </c>
      <c r="B506" s="125" t="s">
        <v>594</v>
      </c>
      <c r="C506" s="23"/>
      <c r="D506" s="24" t="s">
        <v>16</v>
      </c>
      <c r="E506" s="25">
        <v>1812</v>
      </c>
      <c r="F506" s="22"/>
      <c r="G506" s="26"/>
      <c r="H506" s="126">
        <v>4</v>
      </c>
      <c r="I506" s="60">
        <v>140</v>
      </c>
    </row>
    <row r="507" spans="1:9" ht="15" customHeight="1">
      <c r="A507" s="105">
        <v>45</v>
      </c>
      <c r="B507" s="125" t="s">
        <v>595</v>
      </c>
      <c r="C507" s="23"/>
      <c r="D507" s="24" t="s">
        <v>16</v>
      </c>
      <c r="E507" s="25">
        <v>1812</v>
      </c>
      <c r="F507" s="22"/>
      <c r="G507" s="26"/>
      <c r="H507" s="126">
        <v>56</v>
      </c>
      <c r="I507" s="60">
        <v>1176</v>
      </c>
    </row>
    <row r="508" spans="1:9" ht="15" customHeight="1">
      <c r="A508" s="105">
        <v>46</v>
      </c>
      <c r="B508" s="125" t="s">
        <v>596</v>
      </c>
      <c r="C508" s="23"/>
      <c r="D508" s="24" t="s">
        <v>16</v>
      </c>
      <c r="E508" s="25">
        <v>1812</v>
      </c>
      <c r="F508" s="22"/>
      <c r="G508" s="26"/>
      <c r="H508" s="126">
        <v>4</v>
      </c>
      <c r="I508" s="60">
        <v>280</v>
      </c>
    </row>
    <row r="509" spans="1:9" ht="15" customHeight="1">
      <c r="A509" s="105">
        <v>47</v>
      </c>
      <c r="B509" s="125" t="s">
        <v>597</v>
      </c>
      <c r="C509" s="23"/>
      <c r="D509" s="24" t="s">
        <v>16</v>
      </c>
      <c r="E509" s="25">
        <v>1812</v>
      </c>
      <c r="F509" s="22"/>
      <c r="G509" s="26"/>
      <c r="H509" s="126">
        <v>3</v>
      </c>
      <c r="I509" s="60">
        <v>460</v>
      </c>
    </row>
    <row r="510" spans="1:9" ht="15" customHeight="1">
      <c r="A510" s="105">
        <v>48</v>
      </c>
      <c r="B510" s="125" t="s">
        <v>598</v>
      </c>
      <c r="C510" s="23"/>
      <c r="D510" s="24" t="s">
        <v>16</v>
      </c>
      <c r="E510" s="25">
        <v>1812</v>
      </c>
      <c r="F510" s="22"/>
      <c r="G510" s="26"/>
      <c r="H510" s="126">
        <v>131</v>
      </c>
      <c r="I510" s="60">
        <v>50</v>
      </c>
    </row>
    <row r="511" spans="1:9" ht="15" customHeight="1">
      <c r="A511" s="105">
        <v>49</v>
      </c>
      <c r="B511" s="125" t="s">
        <v>599</v>
      </c>
      <c r="C511" s="23"/>
      <c r="D511" s="24" t="s">
        <v>16</v>
      </c>
      <c r="E511" s="25">
        <v>1812</v>
      </c>
      <c r="F511" s="22"/>
      <c r="G511" s="26"/>
      <c r="H511" s="126">
        <v>21</v>
      </c>
      <c r="I511" s="60">
        <v>63</v>
      </c>
    </row>
    <row r="512" spans="1:9" ht="15" customHeight="1">
      <c r="A512" s="105">
        <v>50</v>
      </c>
      <c r="B512" s="125" t="s">
        <v>600</v>
      </c>
      <c r="C512" s="23"/>
      <c r="D512" s="24" t="s">
        <v>16</v>
      </c>
      <c r="E512" s="25">
        <v>1812</v>
      </c>
      <c r="F512" s="22"/>
      <c r="G512" s="26"/>
      <c r="H512" s="126">
        <v>77</v>
      </c>
      <c r="I512" s="60">
        <v>46</v>
      </c>
    </row>
    <row r="513" spans="1:9" ht="15" customHeight="1">
      <c r="A513" s="105">
        <v>51</v>
      </c>
      <c r="B513" s="125" t="s">
        <v>601</v>
      </c>
      <c r="C513" s="23"/>
      <c r="D513" s="24" t="s">
        <v>16</v>
      </c>
      <c r="E513" s="25">
        <v>1812</v>
      </c>
      <c r="F513" s="22"/>
      <c r="G513" s="26"/>
      <c r="H513" s="126">
        <v>104</v>
      </c>
      <c r="I513" s="60">
        <v>26</v>
      </c>
    </row>
    <row r="514" spans="1:9" ht="15" customHeight="1">
      <c r="A514" s="105">
        <v>52</v>
      </c>
      <c r="B514" s="125" t="s">
        <v>602</v>
      </c>
      <c r="C514" s="23"/>
      <c r="D514" s="24" t="s">
        <v>16</v>
      </c>
      <c r="E514" s="25">
        <v>1812</v>
      </c>
      <c r="F514" s="22"/>
      <c r="G514" s="26"/>
      <c r="H514" s="126">
        <v>2</v>
      </c>
      <c r="I514" s="60">
        <v>90</v>
      </c>
    </row>
    <row r="515" spans="1:9" ht="15" customHeight="1">
      <c r="A515" s="105">
        <v>53</v>
      </c>
      <c r="B515" s="125" t="s">
        <v>603</v>
      </c>
      <c r="C515" s="23"/>
      <c r="D515" s="24" t="s">
        <v>16</v>
      </c>
      <c r="E515" s="25">
        <v>1812</v>
      </c>
      <c r="F515" s="22"/>
      <c r="G515" s="26"/>
      <c r="H515" s="126">
        <v>3</v>
      </c>
      <c r="I515" s="60">
        <v>385</v>
      </c>
    </row>
    <row r="516" spans="1:9" ht="15" customHeight="1">
      <c r="A516" s="105">
        <v>54</v>
      </c>
      <c r="B516" s="125" t="s">
        <v>604</v>
      </c>
      <c r="C516" s="23"/>
      <c r="D516" s="24" t="s">
        <v>16</v>
      </c>
      <c r="E516" s="25">
        <v>1812</v>
      </c>
      <c r="F516" s="22"/>
      <c r="G516" s="26"/>
      <c r="H516" s="126">
        <v>1</v>
      </c>
      <c r="I516" s="60">
        <v>64</v>
      </c>
    </row>
    <row r="517" spans="1:9" ht="15" customHeight="1">
      <c r="A517" s="105">
        <v>55</v>
      </c>
      <c r="B517" s="125" t="s">
        <v>605</v>
      </c>
      <c r="C517" s="23"/>
      <c r="D517" s="24" t="s">
        <v>16</v>
      </c>
      <c r="E517" s="25">
        <v>1812</v>
      </c>
      <c r="F517" s="22"/>
      <c r="G517" s="26"/>
      <c r="H517" s="126">
        <v>2</v>
      </c>
      <c r="I517" s="60">
        <v>100</v>
      </c>
    </row>
    <row r="518" spans="1:9" ht="15" customHeight="1">
      <c r="A518" s="105">
        <v>56</v>
      </c>
      <c r="B518" s="125" t="s">
        <v>606</v>
      </c>
      <c r="C518" s="23"/>
      <c r="D518" s="24" t="s">
        <v>16</v>
      </c>
      <c r="E518" s="25">
        <v>1812</v>
      </c>
      <c r="F518" s="22"/>
      <c r="G518" s="26"/>
      <c r="H518" s="126">
        <v>2</v>
      </c>
      <c r="I518" s="60">
        <v>240</v>
      </c>
    </row>
    <row r="519" spans="1:9" ht="15" customHeight="1">
      <c r="A519" s="105">
        <v>57</v>
      </c>
      <c r="B519" s="125" t="s">
        <v>607</v>
      </c>
      <c r="C519" s="23"/>
      <c r="D519" s="24" t="s">
        <v>16</v>
      </c>
      <c r="E519" s="25">
        <v>1812</v>
      </c>
      <c r="F519" s="22"/>
      <c r="G519" s="26"/>
      <c r="H519" s="126">
        <v>2</v>
      </c>
      <c r="I519" s="60">
        <v>120</v>
      </c>
    </row>
    <row r="520" spans="1:9" ht="15" customHeight="1">
      <c r="A520" s="105">
        <v>58</v>
      </c>
      <c r="B520" s="125" t="s">
        <v>608</v>
      </c>
      <c r="C520" s="23"/>
      <c r="D520" s="24" t="s">
        <v>16</v>
      </c>
      <c r="E520" s="25">
        <v>1812</v>
      </c>
      <c r="F520" s="22"/>
      <c r="G520" s="26"/>
      <c r="H520" s="126">
        <v>10</v>
      </c>
      <c r="I520" s="60">
        <v>112.5</v>
      </c>
    </row>
    <row r="521" spans="1:9" ht="15" customHeight="1">
      <c r="A521" s="105">
        <v>59</v>
      </c>
      <c r="B521" s="125" t="s">
        <v>609</v>
      </c>
      <c r="C521" s="23"/>
      <c r="D521" s="24" t="s">
        <v>16</v>
      </c>
      <c r="E521" s="25">
        <v>1812</v>
      </c>
      <c r="F521" s="22"/>
      <c r="G521" s="26"/>
      <c r="H521" s="126">
        <v>9</v>
      </c>
      <c r="I521" s="60">
        <v>45</v>
      </c>
    </row>
    <row r="522" spans="1:9" ht="15" customHeight="1">
      <c r="A522" s="105">
        <v>60</v>
      </c>
      <c r="B522" s="125" t="s">
        <v>610</v>
      </c>
      <c r="C522" s="23"/>
      <c r="D522" s="24" t="s">
        <v>16</v>
      </c>
      <c r="E522" s="25">
        <v>1812</v>
      </c>
      <c r="F522" s="22"/>
      <c r="G522" s="26"/>
      <c r="H522" s="126">
        <v>4</v>
      </c>
      <c r="I522" s="60">
        <v>80</v>
      </c>
    </row>
    <row r="523" spans="1:9" ht="15" customHeight="1">
      <c r="A523" s="105">
        <v>61</v>
      </c>
      <c r="B523" s="125" t="s">
        <v>611</v>
      </c>
      <c r="C523" s="23"/>
      <c r="D523" s="24" t="s">
        <v>16</v>
      </c>
      <c r="E523" s="25">
        <v>1812</v>
      </c>
      <c r="F523" s="22"/>
      <c r="G523" s="26"/>
      <c r="H523" s="126">
        <v>4</v>
      </c>
      <c r="I523" s="60">
        <v>146</v>
      </c>
    </row>
    <row r="524" spans="1:9" ht="15" customHeight="1">
      <c r="A524" s="105">
        <v>62</v>
      </c>
      <c r="B524" s="125" t="s">
        <v>612</v>
      </c>
      <c r="C524" s="23"/>
      <c r="D524" s="24" t="s">
        <v>16</v>
      </c>
      <c r="E524" s="25">
        <v>1812</v>
      </c>
      <c r="F524" s="22"/>
      <c r="G524" s="26"/>
      <c r="H524" s="126">
        <v>8</v>
      </c>
      <c r="I524" s="60">
        <v>85.33</v>
      </c>
    </row>
    <row r="525" spans="1:9" ht="15" customHeight="1">
      <c r="A525" s="105">
        <v>63</v>
      </c>
      <c r="B525" s="125" t="s">
        <v>613</v>
      </c>
      <c r="C525" s="23"/>
      <c r="D525" s="24" t="s">
        <v>16</v>
      </c>
      <c r="E525" s="25">
        <v>1812</v>
      </c>
      <c r="F525" s="22"/>
      <c r="G525" s="26"/>
      <c r="H525" s="126">
        <v>25</v>
      </c>
      <c r="I525" s="60">
        <v>875</v>
      </c>
    </row>
    <row r="526" spans="1:9" ht="15" customHeight="1">
      <c r="A526" s="105">
        <v>64</v>
      </c>
      <c r="B526" s="125" t="s">
        <v>614</v>
      </c>
      <c r="C526" s="23"/>
      <c r="D526" s="24" t="s">
        <v>16</v>
      </c>
      <c r="E526" s="25">
        <v>1812</v>
      </c>
      <c r="F526" s="22"/>
      <c r="G526" s="26"/>
      <c r="H526" s="126">
        <v>1</v>
      </c>
      <c r="I526" s="60">
        <v>140</v>
      </c>
    </row>
    <row r="527" spans="1:9" ht="15" customHeight="1">
      <c r="A527" s="105">
        <v>65</v>
      </c>
      <c r="B527" s="125" t="s">
        <v>615</v>
      </c>
      <c r="C527" s="23"/>
      <c r="D527" s="24" t="s">
        <v>16</v>
      </c>
      <c r="E527" s="25">
        <v>1812</v>
      </c>
      <c r="F527" s="22"/>
      <c r="G527" s="26"/>
      <c r="H527" s="126">
        <v>2</v>
      </c>
      <c r="I527" s="60">
        <v>270</v>
      </c>
    </row>
    <row r="528" spans="1:9" ht="15" customHeight="1">
      <c r="A528" s="105">
        <v>66</v>
      </c>
      <c r="B528" s="125" t="s">
        <v>616</v>
      </c>
      <c r="C528" s="23"/>
      <c r="D528" s="24" t="s">
        <v>16</v>
      </c>
      <c r="E528" s="25">
        <v>1812</v>
      </c>
      <c r="F528" s="22"/>
      <c r="G528" s="26"/>
      <c r="H528" s="126">
        <v>2</v>
      </c>
      <c r="I528" s="60">
        <v>4</v>
      </c>
    </row>
    <row r="529" spans="1:9" ht="15" customHeight="1">
      <c r="A529" s="105">
        <v>67</v>
      </c>
      <c r="B529" s="125" t="s">
        <v>617</v>
      </c>
      <c r="C529" s="23"/>
      <c r="D529" s="24" t="s">
        <v>16</v>
      </c>
      <c r="E529" s="25">
        <v>1812</v>
      </c>
      <c r="F529" s="22"/>
      <c r="G529" s="26"/>
      <c r="H529" s="126">
        <v>77</v>
      </c>
      <c r="I529" s="60">
        <v>135</v>
      </c>
    </row>
    <row r="530" spans="1:9" ht="15" customHeight="1">
      <c r="A530" s="105">
        <v>68</v>
      </c>
      <c r="B530" s="125" t="s">
        <v>618</v>
      </c>
      <c r="C530" s="23"/>
      <c r="D530" s="24" t="s">
        <v>16</v>
      </c>
      <c r="E530" s="25">
        <v>1812</v>
      </c>
      <c r="F530" s="22"/>
      <c r="G530" s="26"/>
      <c r="H530" s="126">
        <v>23</v>
      </c>
      <c r="I530" s="60">
        <v>276</v>
      </c>
    </row>
    <row r="531" spans="1:9" ht="15" customHeight="1">
      <c r="A531" s="105">
        <v>69</v>
      </c>
      <c r="B531" s="125" t="s">
        <v>619</v>
      </c>
      <c r="C531" s="23"/>
      <c r="D531" s="24" t="s">
        <v>16</v>
      </c>
      <c r="E531" s="25">
        <v>1812</v>
      </c>
      <c r="F531" s="22"/>
      <c r="G531" s="26"/>
      <c r="H531" s="126">
        <v>120</v>
      </c>
      <c r="I531" s="60">
        <v>720</v>
      </c>
    </row>
    <row r="532" spans="1:9" ht="15" customHeight="1">
      <c r="A532" s="105">
        <v>70</v>
      </c>
      <c r="B532" s="125" t="s">
        <v>620</v>
      </c>
      <c r="C532" s="23"/>
      <c r="D532" s="24" t="s">
        <v>16</v>
      </c>
      <c r="E532" s="25">
        <v>1812</v>
      </c>
      <c r="F532" s="22"/>
      <c r="G532" s="26"/>
      <c r="H532" s="126">
        <v>31</v>
      </c>
      <c r="I532" s="60">
        <v>465</v>
      </c>
    </row>
    <row r="533" spans="1:9" ht="15" customHeight="1">
      <c r="A533" s="105">
        <v>71</v>
      </c>
      <c r="B533" s="125" t="s">
        <v>621</v>
      </c>
      <c r="C533" s="23"/>
      <c r="D533" s="24" t="s">
        <v>16</v>
      </c>
      <c r="E533" s="25">
        <v>1812</v>
      </c>
      <c r="F533" s="22"/>
      <c r="G533" s="26"/>
      <c r="H533" s="126">
        <v>1</v>
      </c>
      <c r="I533" s="60">
        <v>11</v>
      </c>
    </row>
    <row r="534" spans="1:9" ht="15" customHeight="1">
      <c r="A534" s="105">
        <v>72</v>
      </c>
      <c r="B534" s="125" t="s">
        <v>622</v>
      </c>
      <c r="C534" s="23"/>
      <c r="D534" s="24" t="s">
        <v>16</v>
      </c>
      <c r="E534" s="25">
        <v>1812</v>
      </c>
      <c r="F534" s="22"/>
      <c r="G534" s="26"/>
      <c r="H534" s="126">
        <v>3</v>
      </c>
      <c r="I534" s="60">
        <v>75</v>
      </c>
    </row>
    <row r="535" spans="1:9" ht="15" customHeight="1">
      <c r="A535" s="105">
        <v>73</v>
      </c>
      <c r="B535" s="125" t="s">
        <v>623</v>
      </c>
      <c r="C535" s="23"/>
      <c r="D535" s="24" t="s">
        <v>624</v>
      </c>
      <c r="E535" s="25">
        <v>1812</v>
      </c>
      <c r="F535" s="22"/>
      <c r="G535" s="26"/>
      <c r="H535" s="126">
        <v>9</v>
      </c>
      <c r="I535" s="60">
        <v>520</v>
      </c>
    </row>
    <row r="536" spans="1:9" ht="15" customHeight="1">
      <c r="A536" s="105">
        <v>74</v>
      </c>
      <c r="B536" s="125" t="s">
        <v>625</v>
      </c>
      <c r="C536" s="23"/>
      <c r="D536" s="24" t="s">
        <v>16</v>
      </c>
      <c r="E536" s="25">
        <v>1812</v>
      </c>
      <c r="F536" s="22"/>
      <c r="G536" s="26"/>
      <c r="H536" s="126">
        <v>1</v>
      </c>
      <c r="I536" s="60">
        <v>15</v>
      </c>
    </row>
    <row r="537" spans="1:9" ht="15" customHeight="1">
      <c r="A537" s="105">
        <v>75</v>
      </c>
      <c r="B537" s="125" t="s">
        <v>626</v>
      </c>
      <c r="C537" s="23"/>
      <c r="D537" s="24" t="s">
        <v>16</v>
      </c>
      <c r="E537" s="25">
        <v>1812</v>
      </c>
      <c r="F537" s="22"/>
      <c r="G537" s="26"/>
      <c r="H537" s="126">
        <v>19</v>
      </c>
      <c r="I537" s="60">
        <v>30</v>
      </c>
    </row>
    <row r="538" spans="1:9" ht="15" customHeight="1">
      <c r="A538" s="105">
        <v>76</v>
      </c>
      <c r="B538" s="125" t="s">
        <v>627</v>
      </c>
      <c r="C538" s="23"/>
      <c r="D538" s="24" t="s">
        <v>16</v>
      </c>
      <c r="E538" s="25">
        <v>1812</v>
      </c>
      <c r="F538" s="22"/>
      <c r="G538" s="26"/>
      <c r="H538" s="126">
        <v>4</v>
      </c>
      <c r="I538" s="60">
        <v>240</v>
      </c>
    </row>
    <row r="539" spans="1:9" ht="15" customHeight="1">
      <c r="A539" s="105">
        <v>77</v>
      </c>
      <c r="B539" s="125" t="s">
        <v>628</v>
      </c>
      <c r="C539" s="23"/>
      <c r="D539" s="24" t="s">
        <v>629</v>
      </c>
      <c r="E539" s="25">
        <v>1812</v>
      </c>
      <c r="F539" s="22"/>
      <c r="G539" s="26"/>
      <c r="H539" s="126">
        <v>7</v>
      </c>
      <c r="I539" s="60">
        <v>140</v>
      </c>
    </row>
    <row r="540" spans="1:9" ht="15" customHeight="1">
      <c r="A540" s="105">
        <v>78</v>
      </c>
      <c r="B540" s="125" t="s">
        <v>630</v>
      </c>
      <c r="C540" s="23"/>
      <c r="D540" s="24" t="s">
        <v>16</v>
      </c>
      <c r="E540" s="25">
        <v>1812</v>
      </c>
      <c r="F540" s="22"/>
      <c r="G540" s="26"/>
      <c r="H540" s="126">
        <v>20</v>
      </c>
      <c r="I540" s="60">
        <v>120</v>
      </c>
    </row>
    <row r="541" spans="1:9" ht="15" customHeight="1">
      <c r="A541" s="105">
        <v>79</v>
      </c>
      <c r="B541" s="125" t="s">
        <v>631</v>
      </c>
      <c r="C541" s="23"/>
      <c r="D541" s="24" t="s">
        <v>16</v>
      </c>
      <c r="E541" s="25">
        <v>1812</v>
      </c>
      <c r="F541" s="22"/>
      <c r="G541" s="26"/>
      <c r="H541" s="126">
        <v>21</v>
      </c>
      <c r="I541" s="60">
        <v>105</v>
      </c>
    </row>
    <row r="542" spans="1:9" ht="15" customHeight="1">
      <c r="A542" s="105">
        <v>80</v>
      </c>
      <c r="B542" s="125" t="s">
        <v>632</v>
      </c>
      <c r="C542" s="23"/>
      <c r="D542" s="24" t="s">
        <v>16</v>
      </c>
      <c r="E542" s="25">
        <v>1812</v>
      </c>
      <c r="F542" s="22"/>
      <c r="G542" s="26"/>
      <c r="H542" s="126">
        <v>2</v>
      </c>
      <c r="I542" s="60">
        <v>51</v>
      </c>
    </row>
    <row r="543" spans="1:9" ht="15" customHeight="1">
      <c r="A543" s="105">
        <v>81</v>
      </c>
      <c r="B543" s="125" t="s">
        <v>633</v>
      </c>
      <c r="C543" s="78"/>
      <c r="D543" s="24" t="s">
        <v>16</v>
      </c>
      <c r="E543" s="25">
        <v>1812</v>
      </c>
      <c r="F543" s="81"/>
      <c r="G543" s="82"/>
      <c r="H543" s="126">
        <v>1</v>
      </c>
      <c r="I543" s="60">
        <v>25</v>
      </c>
    </row>
    <row r="544" spans="1:9" ht="15" customHeight="1">
      <c r="A544" s="105">
        <v>82</v>
      </c>
      <c r="B544" s="125" t="s">
        <v>634</v>
      </c>
      <c r="C544" s="78"/>
      <c r="D544" s="24" t="s">
        <v>16</v>
      </c>
      <c r="E544" s="25">
        <v>1812</v>
      </c>
      <c r="F544" s="81"/>
      <c r="G544" s="82"/>
      <c r="H544" s="126">
        <v>4</v>
      </c>
      <c r="I544" s="60">
        <v>88</v>
      </c>
    </row>
    <row r="545" spans="1:9" ht="15" customHeight="1">
      <c r="A545" s="105">
        <v>83</v>
      </c>
      <c r="B545" s="125" t="s">
        <v>635</v>
      </c>
      <c r="C545" s="78"/>
      <c r="D545" s="24" t="s">
        <v>16</v>
      </c>
      <c r="E545" s="25">
        <v>1812</v>
      </c>
      <c r="F545" s="81"/>
      <c r="G545" s="82"/>
      <c r="H545" s="126">
        <v>173</v>
      </c>
      <c r="I545" s="60">
        <v>5231.76</v>
      </c>
    </row>
    <row r="546" spans="1:9" ht="15" customHeight="1">
      <c r="A546" s="105">
        <v>84</v>
      </c>
      <c r="B546" s="125" t="s">
        <v>636</v>
      </c>
      <c r="C546" s="78"/>
      <c r="D546" s="24" t="s">
        <v>16</v>
      </c>
      <c r="E546" s="25">
        <v>1812</v>
      </c>
      <c r="F546" s="81"/>
      <c r="G546" s="82"/>
      <c r="H546" s="126">
        <v>181</v>
      </c>
      <c r="I546" s="60">
        <v>4070.23</v>
      </c>
    </row>
    <row r="547" spans="1:9" ht="15" customHeight="1">
      <c r="A547" s="105">
        <v>85</v>
      </c>
      <c r="B547" s="125" t="s">
        <v>637</v>
      </c>
      <c r="C547" s="78"/>
      <c r="D547" s="24" t="s">
        <v>16</v>
      </c>
      <c r="E547" s="25">
        <v>1812</v>
      </c>
      <c r="F547" s="81"/>
      <c r="G547" s="82"/>
      <c r="H547" s="126">
        <v>32</v>
      </c>
      <c r="I547" s="60">
        <v>86.28</v>
      </c>
    </row>
    <row r="548" spans="1:9" ht="15" customHeight="1">
      <c r="A548" s="105">
        <v>86</v>
      </c>
      <c r="B548" s="125" t="s">
        <v>638</v>
      </c>
      <c r="C548" s="78"/>
      <c r="D548" s="24" t="s">
        <v>16</v>
      </c>
      <c r="E548" s="25">
        <v>1812</v>
      </c>
      <c r="F548" s="81"/>
      <c r="G548" s="82"/>
      <c r="H548" s="126">
        <v>1</v>
      </c>
      <c r="I548" s="60">
        <v>4</v>
      </c>
    </row>
    <row r="549" spans="1:9" ht="15" customHeight="1">
      <c r="A549" s="105">
        <v>87</v>
      </c>
      <c r="B549" s="125" t="s">
        <v>639</v>
      </c>
      <c r="C549" s="78"/>
      <c r="D549" s="24" t="s">
        <v>16</v>
      </c>
      <c r="E549" s="25">
        <v>1812</v>
      </c>
      <c r="F549" s="81"/>
      <c r="G549" s="82"/>
      <c r="H549" s="126">
        <v>1</v>
      </c>
      <c r="I549" s="60">
        <v>3</v>
      </c>
    </row>
    <row r="550" spans="1:9" ht="15" customHeight="1">
      <c r="A550" s="105">
        <v>88</v>
      </c>
      <c r="B550" s="125" t="s">
        <v>640</v>
      </c>
      <c r="C550" s="78"/>
      <c r="D550" s="24" t="s">
        <v>16</v>
      </c>
      <c r="E550" s="25">
        <v>1812</v>
      </c>
      <c r="F550" s="81"/>
      <c r="G550" s="82"/>
      <c r="H550" s="126">
        <v>1</v>
      </c>
      <c r="I550" s="60">
        <v>236.25</v>
      </c>
    </row>
    <row r="551" spans="1:9" ht="15" customHeight="1">
      <c r="A551" s="105">
        <v>89</v>
      </c>
      <c r="B551" s="125" t="s">
        <v>641</v>
      </c>
      <c r="C551" s="78"/>
      <c r="D551" s="24" t="s">
        <v>16</v>
      </c>
      <c r="E551" s="25">
        <v>1812</v>
      </c>
      <c r="F551" s="81"/>
      <c r="G551" s="82"/>
      <c r="H551" s="126">
        <v>1</v>
      </c>
      <c r="I551" s="60">
        <v>11</v>
      </c>
    </row>
    <row r="552" spans="1:9" ht="15" customHeight="1">
      <c r="A552" s="105">
        <v>90</v>
      </c>
      <c r="B552" s="125" t="s">
        <v>642</v>
      </c>
      <c r="C552" s="78"/>
      <c r="D552" s="24" t="s">
        <v>16</v>
      </c>
      <c r="E552" s="25">
        <v>1812</v>
      </c>
      <c r="F552" s="81"/>
      <c r="G552" s="82"/>
      <c r="H552" s="126">
        <v>1</v>
      </c>
      <c r="I552" s="60">
        <v>2.7</v>
      </c>
    </row>
    <row r="553" spans="1:9" ht="15" customHeight="1">
      <c r="A553" s="105">
        <v>91</v>
      </c>
      <c r="B553" s="125" t="s">
        <v>643</v>
      </c>
      <c r="C553" s="78"/>
      <c r="D553" s="24" t="s">
        <v>16</v>
      </c>
      <c r="E553" s="25">
        <v>1812</v>
      </c>
      <c r="F553" s="81"/>
      <c r="G553" s="82"/>
      <c r="H553" s="126">
        <v>6</v>
      </c>
      <c r="I553" s="60">
        <v>6</v>
      </c>
    </row>
    <row r="554" spans="1:9" ht="15" customHeight="1">
      <c r="A554" s="105">
        <v>92</v>
      </c>
      <c r="B554" s="125" t="s">
        <v>644</v>
      </c>
      <c r="C554" s="78"/>
      <c r="D554" s="24" t="s">
        <v>16</v>
      </c>
      <c r="E554" s="25">
        <v>1812</v>
      </c>
      <c r="F554" s="81"/>
      <c r="G554" s="82"/>
      <c r="H554" s="126">
        <v>7</v>
      </c>
      <c r="I554" s="60">
        <v>154.87</v>
      </c>
    </row>
    <row r="555" spans="1:9" ht="15" customHeight="1">
      <c r="A555" s="105">
        <v>93</v>
      </c>
      <c r="B555" s="125" t="s">
        <v>645</v>
      </c>
      <c r="C555" s="78"/>
      <c r="D555" s="24" t="s">
        <v>16</v>
      </c>
      <c r="E555" s="25">
        <v>1812</v>
      </c>
      <c r="F555" s="81"/>
      <c r="G555" s="82"/>
      <c r="H555" s="126">
        <v>96</v>
      </c>
      <c r="I555" s="60">
        <v>1446.3</v>
      </c>
    </row>
    <row r="556" spans="1:9" ht="15" customHeight="1">
      <c r="A556" s="105">
        <v>94</v>
      </c>
      <c r="B556" s="125" t="s">
        <v>646</v>
      </c>
      <c r="C556" s="78"/>
      <c r="D556" s="24" t="s">
        <v>16</v>
      </c>
      <c r="E556" s="25">
        <v>1812</v>
      </c>
      <c r="F556" s="81"/>
      <c r="G556" s="82"/>
      <c r="H556" s="126">
        <v>3</v>
      </c>
      <c r="I556" s="60">
        <v>90</v>
      </c>
    </row>
    <row r="557" spans="1:9" ht="15" customHeight="1">
      <c r="A557" s="105">
        <v>95</v>
      </c>
      <c r="B557" s="125" t="s">
        <v>647</v>
      </c>
      <c r="C557" s="78"/>
      <c r="D557" s="24" t="s">
        <v>16</v>
      </c>
      <c r="E557" s="25">
        <v>1812</v>
      </c>
      <c r="F557" s="81"/>
      <c r="G557" s="82"/>
      <c r="H557" s="126">
        <v>3</v>
      </c>
      <c r="I557" s="60">
        <v>51</v>
      </c>
    </row>
    <row r="558" spans="1:9" ht="15" customHeight="1">
      <c r="A558" s="105">
        <v>96</v>
      </c>
      <c r="B558" s="125" t="s">
        <v>648</v>
      </c>
      <c r="C558" s="78"/>
      <c r="D558" s="79" t="s">
        <v>16</v>
      </c>
      <c r="E558" s="25">
        <v>1812</v>
      </c>
      <c r="F558" s="81"/>
      <c r="G558" s="82"/>
      <c r="H558" s="126">
        <v>4</v>
      </c>
      <c r="I558" s="60">
        <v>140</v>
      </c>
    </row>
    <row r="559" spans="1:9" ht="15" customHeight="1">
      <c r="A559" s="105">
        <v>97</v>
      </c>
      <c r="B559" s="125" t="s">
        <v>649</v>
      </c>
      <c r="C559" s="23"/>
      <c r="D559" s="24" t="s">
        <v>624</v>
      </c>
      <c r="E559" s="25">
        <v>1511</v>
      </c>
      <c r="F559" s="22"/>
      <c r="G559" s="26"/>
      <c r="H559" s="126">
        <v>8.0500000000000007</v>
      </c>
      <c r="I559" s="60">
        <v>2012.5</v>
      </c>
    </row>
    <row r="560" spans="1:9" ht="15" customHeight="1">
      <c r="A560" s="105">
        <v>98</v>
      </c>
      <c r="B560" s="125" t="s">
        <v>650</v>
      </c>
      <c r="C560" s="23"/>
      <c r="D560" s="24" t="s">
        <v>624</v>
      </c>
      <c r="E560" s="25">
        <v>1511</v>
      </c>
      <c r="F560" s="22"/>
      <c r="G560" s="26"/>
      <c r="H560" s="126">
        <v>0.6</v>
      </c>
      <c r="I560" s="60">
        <v>102</v>
      </c>
    </row>
    <row r="561" spans="1:9" ht="15" customHeight="1">
      <c r="A561" s="105">
        <v>99</v>
      </c>
      <c r="B561" s="125" t="s">
        <v>651</v>
      </c>
      <c r="C561" s="23"/>
      <c r="D561" s="24" t="s">
        <v>624</v>
      </c>
      <c r="E561" s="25">
        <v>1511</v>
      </c>
      <c r="F561" s="22"/>
      <c r="G561" s="26"/>
      <c r="H561" s="126">
        <v>1</v>
      </c>
      <c r="I561" s="60">
        <v>21.54</v>
      </c>
    </row>
    <row r="562" spans="1:9" ht="15" customHeight="1">
      <c r="A562" s="105">
        <v>100</v>
      </c>
      <c r="B562" s="125" t="s">
        <v>652</v>
      </c>
      <c r="C562" s="23"/>
      <c r="D562" s="24" t="s">
        <v>624</v>
      </c>
      <c r="E562" s="25">
        <v>1511</v>
      </c>
      <c r="F562" s="22"/>
      <c r="G562" s="26"/>
      <c r="H562" s="126">
        <v>0.7</v>
      </c>
      <c r="I562" s="60">
        <v>40.24</v>
      </c>
    </row>
    <row r="563" spans="1:9" ht="15" customHeight="1">
      <c r="A563" s="105">
        <v>101</v>
      </c>
      <c r="B563" s="125" t="s">
        <v>653</v>
      </c>
      <c r="C563" s="23"/>
      <c r="D563" s="24" t="s">
        <v>624</v>
      </c>
      <c r="E563" s="25">
        <v>1511</v>
      </c>
      <c r="F563" s="22"/>
      <c r="G563" s="26"/>
      <c r="H563" s="126">
        <v>0.13300000000000001</v>
      </c>
      <c r="I563" s="60">
        <v>39.380000000000003</v>
      </c>
    </row>
    <row r="564" spans="1:9" ht="15" customHeight="1">
      <c r="A564" s="105">
        <v>102</v>
      </c>
      <c r="B564" s="125" t="s">
        <v>654</v>
      </c>
      <c r="C564" s="23"/>
      <c r="D564" s="24" t="s">
        <v>624</v>
      </c>
      <c r="E564" s="25">
        <v>1511</v>
      </c>
      <c r="F564" s="22"/>
      <c r="G564" s="26"/>
      <c r="H564" s="126">
        <v>0.5</v>
      </c>
      <c r="I564" s="60">
        <v>150</v>
      </c>
    </row>
    <row r="565" spans="1:9" ht="15" customHeight="1">
      <c r="A565" s="105">
        <v>103</v>
      </c>
      <c r="B565" s="125" t="s">
        <v>655</v>
      </c>
      <c r="C565" s="23"/>
      <c r="D565" s="24" t="s">
        <v>16</v>
      </c>
      <c r="E565" s="25">
        <v>1511</v>
      </c>
      <c r="F565" s="22"/>
      <c r="G565" s="26"/>
      <c r="H565" s="126">
        <v>2</v>
      </c>
      <c r="I565" s="60">
        <v>50</v>
      </c>
    </row>
    <row r="566" spans="1:9" ht="15" customHeight="1">
      <c r="A566" s="105">
        <v>104</v>
      </c>
      <c r="B566" s="125" t="s">
        <v>656</v>
      </c>
      <c r="C566" s="23"/>
      <c r="D566" s="24" t="s">
        <v>624</v>
      </c>
      <c r="E566" s="25">
        <v>1511</v>
      </c>
      <c r="F566" s="22"/>
      <c r="G566" s="26"/>
      <c r="H566" s="126">
        <v>3.3</v>
      </c>
      <c r="I566" s="60">
        <v>132</v>
      </c>
    </row>
    <row r="567" spans="1:9" ht="15" customHeight="1">
      <c r="A567" s="105">
        <v>105</v>
      </c>
      <c r="B567" s="125" t="s">
        <v>657</v>
      </c>
      <c r="C567" s="23"/>
      <c r="D567" s="24" t="s">
        <v>624</v>
      </c>
      <c r="E567" s="25">
        <v>1511</v>
      </c>
      <c r="F567" s="22"/>
      <c r="G567" s="26"/>
      <c r="H567" s="126">
        <v>0.2</v>
      </c>
      <c r="I567" s="60">
        <v>60</v>
      </c>
    </row>
    <row r="568" spans="1:9" ht="15" customHeight="1">
      <c r="A568" s="105">
        <v>106</v>
      </c>
      <c r="B568" s="125" t="s">
        <v>658</v>
      </c>
      <c r="C568" s="23"/>
      <c r="D568" s="24" t="s">
        <v>659</v>
      </c>
      <c r="E568" s="25">
        <v>1511</v>
      </c>
      <c r="F568" s="22"/>
      <c r="G568" s="26"/>
      <c r="H568" s="126">
        <v>18</v>
      </c>
      <c r="I568" s="60">
        <v>540</v>
      </c>
    </row>
    <row r="569" spans="1:9" ht="15" customHeight="1">
      <c r="A569" s="105">
        <v>107</v>
      </c>
      <c r="B569" s="125" t="s">
        <v>660</v>
      </c>
      <c r="C569" s="23"/>
      <c r="D569" s="24" t="s">
        <v>659</v>
      </c>
      <c r="E569" s="25">
        <v>1511</v>
      </c>
      <c r="F569" s="22"/>
      <c r="G569" s="26"/>
      <c r="H569" s="126">
        <v>6.9</v>
      </c>
      <c r="I569" s="60">
        <v>206.91</v>
      </c>
    </row>
    <row r="570" spans="1:9" ht="15" customHeight="1">
      <c r="A570" s="105">
        <v>108</v>
      </c>
      <c r="B570" s="125" t="s">
        <v>661</v>
      </c>
      <c r="C570" s="23"/>
      <c r="D570" s="24" t="s">
        <v>624</v>
      </c>
      <c r="E570" s="25">
        <v>1511</v>
      </c>
      <c r="F570" s="22"/>
      <c r="G570" s="26"/>
      <c r="H570" s="126">
        <v>34.9</v>
      </c>
      <c r="I570" s="60">
        <v>453.94</v>
      </c>
    </row>
    <row r="571" spans="1:9" ht="15" customHeight="1">
      <c r="A571" s="105">
        <v>109</v>
      </c>
      <c r="B571" s="125" t="s">
        <v>662</v>
      </c>
      <c r="C571" s="23"/>
      <c r="D571" s="24" t="s">
        <v>624</v>
      </c>
      <c r="E571" s="25">
        <v>1511</v>
      </c>
      <c r="F571" s="22"/>
      <c r="G571" s="26"/>
      <c r="H571" s="126">
        <v>1.4</v>
      </c>
      <c r="I571" s="60">
        <v>11.2</v>
      </c>
    </row>
    <row r="572" spans="1:9" ht="15" customHeight="1">
      <c r="A572" s="105">
        <v>110</v>
      </c>
      <c r="B572" s="125" t="s">
        <v>663</v>
      </c>
      <c r="C572" s="23"/>
      <c r="D572" s="24" t="s">
        <v>624</v>
      </c>
      <c r="E572" s="25">
        <v>1511</v>
      </c>
      <c r="F572" s="22"/>
      <c r="G572" s="26"/>
      <c r="H572" s="126">
        <v>6.7</v>
      </c>
      <c r="I572" s="60">
        <v>53.6</v>
      </c>
    </row>
    <row r="573" spans="1:9" ht="15" customHeight="1">
      <c r="A573" s="105">
        <v>111</v>
      </c>
      <c r="B573" s="125" t="s">
        <v>664</v>
      </c>
      <c r="C573" s="23"/>
      <c r="D573" s="24" t="s">
        <v>624</v>
      </c>
      <c r="E573" s="25">
        <v>1511</v>
      </c>
      <c r="F573" s="22"/>
      <c r="G573" s="26"/>
      <c r="H573" s="126">
        <v>14.8</v>
      </c>
      <c r="I573" s="60">
        <v>148</v>
      </c>
    </row>
    <row r="574" spans="1:9" ht="15" customHeight="1">
      <c r="A574" s="105">
        <v>112</v>
      </c>
      <c r="B574" s="125" t="s">
        <v>665</v>
      </c>
      <c r="C574" s="23"/>
      <c r="D574" s="24" t="s">
        <v>624</v>
      </c>
      <c r="E574" s="25">
        <v>1511</v>
      </c>
      <c r="F574" s="22"/>
      <c r="G574" s="26"/>
      <c r="H574" s="126">
        <v>4.3</v>
      </c>
      <c r="I574" s="60">
        <v>41.84</v>
      </c>
    </row>
    <row r="575" spans="1:9" ht="15" customHeight="1">
      <c r="A575" s="105">
        <v>113</v>
      </c>
      <c r="B575" s="125" t="s">
        <v>666</v>
      </c>
      <c r="C575" s="23"/>
      <c r="D575" s="24" t="s">
        <v>624</v>
      </c>
      <c r="E575" s="25">
        <v>1511</v>
      </c>
      <c r="F575" s="22"/>
      <c r="G575" s="26"/>
      <c r="H575" s="126">
        <v>21.4</v>
      </c>
      <c r="I575" s="60">
        <v>2033</v>
      </c>
    </row>
    <row r="576" spans="1:9" ht="15" customHeight="1">
      <c r="A576" s="105">
        <v>114</v>
      </c>
      <c r="B576" s="125" t="s">
        <v>667</v>
      </c>
      <c r="C576" s="23"/>
      <c r="D576" s="24" t="s">
        <v>624</v>
      </c>
      <c r="E576" s="25">
        <v>1511</v>
      </c>
      <c r="F576" s="22"/>
      <c r="G576" s="26"/>
      <c r="H576" s="126">
        <v>5.7</v>
      </c>
      <c r="I576" s="60">
        <v>342</v>
      </c>
    </row>
    <row r="577" spans="1:9" ht="15" customHeight="1">
      <c r="A577" s="105">
        <v>115</v>
      </c>
      <c r="B577" s="125" t="s">
        <v>668</v>
      </c>
      <c r="C577" s="23"/>
      <c r="D577" s="24" t="s">
        <v>624</v>
      </c>
      <c r="E577" s="25">
        <v>1511</v>
      </c>
      <c r="F577" s="22"/>
      <c r="G577" s="26"/>
      <c r="H577" s="126">
        <v>17.5</v>
      </c>
      <c r="I577" s="60">
        <v>2100</v>
      </c>
    </row>
    <row r="578" spans="1:9" ht="15" customHeight="1">
      <c r="A578" s="105">
        <v>116</v>
      </c>
      <c r="B578" s="125" t="s">
        <v>669</v>
      </c>
      <c r="C578" s="23"/>
      <c r="D578" s="24" t="s">
        <v>624</v>
      </c>
      <c r="E578" s="25">
        <v>1511</v>
      </c>
      <c r="F578" s="22"/>
      <c r="G578" s="26"/>
      <c r="H578" s="126">
        <v>34.6</v>
      </c>
      <c r="I578" s="60">
        <v>2595</v>
      </c>
    </row>
    <row r="579" spans="1:9" ht="15" customHeight="1">
      <c r="A579" s="105">
        <v>117</v>
      </c>
      <c r="B579" s="125" t="s">
        <v>670</v>
      </c>
      <c r="C579" s="23"/>
      <c r="D579" s="24" t="s">
        <v>659</v>
      </c>
      <c r="E579" s="25">
        <v>1511</v>
      </c>
      <c r="F579" s="22"/>
      <c r="G579" s="26"/>
      <c r="H579" s="126">
        <v>8.4499999999999993</v>
      </c>
      <c r="I579" s="60">
        <v>429.92</v>
      </c>
    </row>
    <row r="580" spans="1:9" ht="15" customHeight="1">
      <c r="A580" s="105">
        <v>118</v>
      </c>
      <c r="B580" s="125" t="s">
        <v>671</v>
      </c>
      <c r="C580" s="23"/>
      <c r="D580" s="24" t="s">
        <v>16</v>
      </c>
      <c r="E580" s="25">
        <v>1511</v>
      </c>
      <c r="F580" s="22"/>
      <c r="G580" s="26"/>
      <c r="H580" s="126">
        <v>47</v>
      </c>
      <c r="I580" s="60">
        <v>1880</v>
      </c>
    </row>
    <row r="581" spans="1:9" ht="15" customHeight="1">
      <c r="A581" s="105">
        <v>119</v>
      </c>
      <c r="B581" s="125" t="s">
        <v>672</v>
      </c>
      <c r="C581" s="23"/>
      <c r="D581" s="24" t="s">
        <v>624</v>
      </c>
      <c r="E581" s="25">
        <v>1511</v>
      </c>
      <c r="F581" s="22"/>
      <c r="G581" s="26"/>
      <c r="H581" s="126">
        <v>0.68</v>
      </c>
      <c r="I581" s="60">
        <v>62.63</v>
      </c>
    </row>
    <row r="582" spans="1:9" ht="15" customHeight="1">
      <c r="A582" s="105">
        <v>120</v>
      </c>
      <c r="B582" s="125" t="s">
        <v>673</v>
      </c>
      <c r="C582" s="23"/>
      <c r="D582" s="24" t="s">
        <v>16</v>
      </c>
      <c r="E582" s="25">
        <v>1511</v>
      </c>
      <c r="F582" s="22"/>
      <c r="G582" s="26"/>
      <c r="H582" s="126">
        <v>91</v>
      </c>
      <c r="I582" s="60">
        <v>297.56</v>
      </c>
    </row>
    <row r="583" spans="1:9" ht="15" customHeight="1">
      <c r="A583" s="105">
        <v>121</v>
      </c>
      <c r="B583" s="125" t="s">
        <v>674</v>
      </c>
      <c r="C583" s="23"/>
      <c r="D583" s="24" t="s">
        <v>624</v>
      </c>
      <c r="E583" s="25">
        <v>1511</v>
      </c>
      <c r="F583" s="22"/>
      <c r="G583" s="26"/>
      <c r="H583" s="126">
        <v>10.9</v>
      </c>
      <c r="I583" s="60">
        <v>436</v>
      </c>
    </row>
    <row r="584" spans="1:9" ht="15" customHeight="1">
      <c r="A584" s="105">
        <v>122</v>
      </c>
      <c r="B584" s="125" t="s">
        <v>675</v>
      </c>
      <c r="C584" s="85"/>
      <c r="D584" s="24" t="s">
        <v>624</v>
      </c>
      <c r="E584" s="25">
        <v>1511</v>
      </c>
      <c r="F584" s="22"/>
      <c r="G584" s="85"/>
      <c r="H584" s="126">
        <v>4.3</v>
      </c>
      <c r="I584" s="60">
        <v>68.8</v>
      </c>
    </row>
    <row r="585" spans="1:9" ht="15" customHeight="1">
      <c r="A585" s="105">
        <v>123</v>
      </c>
      <c r="B585" s="125" t="s">
        <v>676</v>
      </c>
      <c r="C585" s="85"/>
      <c r="D585" s="24" t="s">
        <v>624</v>
      </c>
      <c r="E585" s="25">
        <v>1511</v>
      </c>
      <c r="F585" s="22"/>
      <c r="G585" s="85"/>
      <c r="H585" s="126">
        <v>9.5</v>
      </c>
      <c r="I585" s="60">
        <v>247</v>
      </c>
    </row>
    <row r="586" spans="1:9" ht="15" customHeight="1">
      <c r="A586" s="105">
        <v>124</v>
      </c>
      <c r="B586" s="125" t="s">
        <v>677</v>
      </c>
      <c r="C586" s="85"/>
      <c r="D586" s="24" t="s">
        <v>624</v>
      </c>
      <c r="E586" s="25">
        <v>1511</v>
      </c>
      <c r="F586" s="22"/>
      <c r="G586" s="85"/>
      <c r="H586" s="126">
        <v>6.9</v>
      </c>
      <c r="I586" s="60">
        <v>110.4</v>
      </c>
    </row>
    <row r="587" spans="1:9" ht="15" customHeight="1">
      <c r="A587" s="105">
        <v>125</v>
      </c>
      <c r="B587" s="125" t="s">
        <v>678</v>
      </c>
      <c r="C587" s="85"/>
      <c r="D587" s="24" t="s">
        <v>624</v>
      </c>
      <c r="E587" s="25">
        <v>1511</v>
      </c>
      <c r="F587" s="22"/>
      <c r="G587" s="85"/>
      <c r="H587" s="126">
        <v>4.9000000000000004</v>
      </c>
      <c r="I587" s="60">
        <v>58.8</v>
      </c>
    </row>
    <row r="588" spans="1:9" ht="15" customHeight="1">
      <c r="A588" s="105">
        <v>126</v>
      </c>
      <c r="B588" s="125" t="s">
        <v>679</v>
      </c>
      <c r="C588" s="85"/>
      <c r="D588" s="24" t="s">
        <v>624</v>
      </c>
      <c r="E588" s="25">
        <v>1511</v>
      </c>
      <c r="F588" s="22"/>
      <c r="G588" s="85"/>
      <c r="H588" s="126">
        <v>14.4</v>
      </c>
      <c r="I588" s="60">
        <v>331.2</v>
      </c>
    </row>
    <row r="589" spans="1:9" ht="18" customHeight="1">
      <c r="A589" s="105">
        <v>127</v>
      </c>
      <c r="B589" s="125" t="s">
        <v>680</v>
      </c>
      <c r="C589" s="85"/>
      <c r="D589" s="24" t="s">
        <v>624</v>
      </c>
      <c r="E589" s="25">
        <v>1511</v>
      </c>
      <c r="F589" s="22"/>
      <c r="G589" s="85"/>
      <c r="H589" s="126">
        <v>1.5</v>
      </c>
      <c r="I589" s="60">
        <v>35.33</v>
      </c>
    </row>
    <row r="590" spans="1:9" ht="15" customHeight="1">
      <c r="A590" s="105">
        <v>128</v>
      </c>
      <c r="B590" s="125" t="s">
        <v>681</v>
      </c>
      <c r="C590" s="85"/>
      <c r="D590" s="24" t="s">
        <v>624</v>
      </c>
      <c r="E590" s="25">
        <v>1511</v>
      </c>
      <c r="F590" s="22"/>
      <c r="G590" s="85"/>
      <c r="H590" s="126">
        <v>0.6</v>
      </c>
      <c r="I590" s="60">
        <v>8.25</v>
      </c>
    </row>
    <row r="591" spans="1:9" ht="15" customHeight="1">
      <c r="A591" s="105">
        <v>129</v>
      </c>
      <c r="B591" s="125" t="s">
        <v>682</v>
      </c>
      <c r="C591" s="85"/>
      <c r="D591" s="24" t="s">
        <v>624</v>
      </c>
      <c r="E591" s="25">
        <v>1511</v>
      </c>
      <c r="F591" s="22"/>
      <c r="G591" s="85"/>
      <c r="H591" s="126">
        <v>79.599999999999994</v>
      </c>
      <c r="I591" s="60">
        <v>1835.93</v>
      </c>
    </row>
    <row r="592" spans="1:9" ht="15" customHeight="1">
      <c r="A592" s="105">
        <v>130</v>
      </c>
      <c r="B592" s="125" t="s">
        <v>683</v>
      </c>
      <c r="C592" s="85"/>
      <c r="D592" s="24" t="s">
        <v>624</v>
      </c>
      <c r="E592" s="25">
        <v>1511</v>
      </c>
      <c r="F592" s="22"/>
      <c r="G592" s="85"/>
      <c r="H592" s="126">
        <v>3.7</v>
      </c>
      <c r="I592" s="60">
        <v>27.5</v>
      </c>
    </row>
    <row r="593" spans="1:9" ht="15" customHeight="1">
      <c r="A593" s="105">
        <v>131</v>
      </c>
      <c r="B593" s="125" t="s">
        <v>684</v>
      </c>
      <c r="C593" s="85"/>
      <c r="D593" s="24" t="s">
        <v>624</v>
      </c>
      <c r="E593" s="25">
        <v>1511</v>
      </c>
      <c r="F593" s="22"/>
      <c r="G593" s="85"/>
      <c r="H593" s="126">
        <v>5.9</v>
      </c>
      <c r="I593" s="60">
        <v>85.02</v>
      </c>
    </row>
    <row r="594" spans="1:9" ht="15" customHeight="1">
      <c r="A594" s="105">
        <v>132</v>
      </c>
      <c r="B594" s="125" t="s">
        <v>685</v>
      </c>
      <c r="C594" s="85"/>
      <c r="D594" s="24" t="s">
        <v>624</v>
      </c>
      <c r="E594" s="25">
        <v>1511</v>
      </c>
      <c r="F594" s="22"/>
      <c r="G594" s="85"/>
      <c r="H594" s="126">
        <v>4.4000000000000004</v>
      </c>
      <c r="I594" s="60">
        <v>61.6</v>
      </c>
    </row>
    <row r="595" spans="1:9">
      <c r="A595" s="21"/>
      <c r="B595" s="83" t="s">
        <v>35</v>
      </c>
      <c r="C595" s="83"/>
      <c r="D595" s="83"/>
      <c r="E595" s="83"/>
      <c r="F595" s="83"/>
      <c r="G595" s="83"/>
      <c r="H595" s="137">
        <f>SUM(H463:H594)</f>
        <v>3041.8849999999998</v>
      </c>
      <c r="I595" s="90">
        <f>SUM(I463:I594)</f>
        <v>93626.27</v>
      </c>
    </row>
    <row r="596" spans="1:9">
      <c r="A596" s="21"/>
      <c r="B596" s="25" t="s">
        <v>219</v>
      </c>
      <c r="C596" s="87"/>
      <c r="D596" s="28"/>
      <c r="E596" s="28"/>
      <c r="F596" s="28"/>
      <c r="G596" s="88"/>
      <c r="H596" s="137">
        <v>5107.3850000000002</v>
      </c>
      <c r="I596" s="41">
        <f>I286+I461+I595</f>
        <v>962236.73</v>
      </c>
    </row>
    <row r="597" spans="1:9">
      <c r="A597" s="183"/>
      <c r="B597" s="183"/>
      <c r="C597" s="183"/>
      <c r="D597" s="183"/>
      <c r="E597" s="183"/>
      <c r="F597" s="183"/>
      <c r="G597" s="183"/>
      <c r="H597" s="183"/>
      <c r="I597" s="183"/>
    </row>
    <row r="598" spans="1:9">
      <c r="A598" s="21"/>
      <c r="B598" s="171" t="s">
        <v>14</v>
      </c>
      <c r="C598" s="171"/>
      <c r="D598" s="171"/>
      <c r="E598" s="171"/>
      <c r="F598" s="171"/>
      <c r="G598" s="132"/>
      <c r="H598" s="133">
        <f>H28+H87+H117+H152+H163+H195+H286</f>
        <v>17914</v>
      </c>
      <c r="I598" s="134">
        <f>I28+I87+I117+I152+I163+I195+I286</f>
        <v>7506593.870000001</v>
      </c>
    </row>
    <row r="599" spans="1:9">
      <c r="A599" s="21"/>
      <c r="B599" s="172" t="s">
        <v>36</v>
      </c>
      <c r="C599" s="172"/>
      <c r="D599" s="172"/>
      <c r="E599" s="172"/>
      <c r="F599" s="172"/>
      <c r="G599" s="19"/>
      <c r="H599" s="42">
        <f>H56+H110+H130+H230+H461</f>
        <v>2462.5</v>
      </c>
      <c r="I599" s="42">
        <f>I56+I110+I130+I230+I461</f>
        <v>1169098.44</v>
      </c>
    </row>
    <row r="600" spans="1:9">
      <c r="A600" s="21"/>
      <c r="B600" s="173" t="s">
        <v>220</v>
      </c>
      <c r="C600" s="173"/>
      <c r="D600" s="173"/>
      <c r="E600" s="173"/>
      <c r="F600" s="173"/>
      <c r="G600" s="91"/>
      <c r="H600" s="92">
        <f>H259+H262+H595</f>
        <v>3123.8849999999998</v>
      </c>
      <c r="I600" s="92">
        <f>I259+I262+I595</f>
        <v>114546.13</v>
      </c>
    </row>
    <row r="601" spans="1:9">
      <c r="A601" s="21"/>
      <c r="B601" s="135" t="s">
        <v>35</v>
      </c>
      <c r="C601" s="87"/>
      <c r="D601" s="28"/>
      <c r="E601" s="28"/>
      <c r="F601" s="28"/>
      <c r="G601" s="28"/>
      <c r="H601" s="41">
        <f>SUM(H598:H600)</f>
        <v>23500.384999999998</v>
      </c>
      <c r="I601" s="90">
        <f>SUM(I598:I600)</f>
        <v>8790238.4400000013</v>
      </c>
    </row>
    <row r="602" spans="1:9" ht="39">
      <c r="A602" s="21"/>
      <c r="B602" s="138" t="s">
        <v>688</v>
      </c>
      <c r="C602" s="21"/>
      <c r="D602" s="21"/>
      <c r="E602" s="21" t="s">
        <v>689</v>
      </c>
      <c r="F602" s="21"/>
      <c r="G602" s="21"/>
      <c r="H602" s="41"/>
      <c r="I602" s="145">
        <v>1694803.27</v>
      </c>
    </row>
  </sheetData>
  <mergeCells count="39">
    <mergeCell ref="B598:F598"/>
    <mergeCell ref="B599:F599"/>
    <mergeCell ref="B600:F600"/>
    <mergeCell ref="C259:G259"/>
    <mergeCell ref="B260:I260"/>
    <mergeCell ref="C262:G262"/>
    <mergeCell ref="A266:I266"/>
    <mergeCell ref="A264:I265"/>
    <mergeCell ref="A287:I287"/>
    <mergeCell ref="A462:I462"/>
    <mergeCell ref="A597:I597"/>
    <mergeCell ref="B231:I231"/>
    <mergeCell ref="B88:I88"/>
    <mergeCell ref="B112:I112"/>
    <mergeCell ref="B113:I113"/>
    <mergeCell ref="B118:I118"/>
    <mergeCell ref="A132:I132"/>
    <mergeCell ref="B133:I133"/>
    <mergeCell ref="B153:I153"/>
    <mergeCell ref="B154:I154"/>
    <mergeCell ref="A165:I165"/>
    <mergeCell ref="B166:I166"/>
    <mergeCell ref="B196:I196"/>
    <mergeCell ref="B59:I59"/>
    <mergeCell ref="A4:A6"/>
    <mergeCell ref="B4:B6"/>
    <mergeCell ref="C4:C6"/>
    <mergeCell ref="D4:D6"/>
    <mergeCell ref="E4:G4"/>
    <mergeCell ref="H4:I4"/>
    <mergeCell ref="E5:E6"/>
    <mergeCell ref="F5:F6"/>
    <mergeCell ref="G5:G6"/>
    <mergeCell ref="H5:H6"/>
    <mergeCell ref="I5:I6"/>
    <mergeCell ref="A8:I8"/>
    <mergeCell ref="A9:I9"/>
    <mergeCell ref="B29:I29"/>
    <mergeCell ref="A58:I5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topLeftCell="A46" workbookViewId="0">
      <selection activeCell="I61" sqref="I61"/>
    </sheetView>
  </sheetViews>
  <sheetFormatPr defaultRowHeight="15"/>
  <cols>
    <col min="2" max="2" width="10.85546875" customWidth="1"/>
    <col min="9" max="9" width="11.85546875" style="114" customWidth="1"/>
  </cols>
  <sheetData>
    <row r="1" spans="1:10" ht="18.75">
      <c r="G1" s="108" t="s">
        <v>221</v>
      </c>
      <c r="H1" s="102"/>
      <c r="J1" s="93"/>
    </row>
    <row r="2" spans="1:10" ht="18">
      <c r="G2" s="108" t="s">
        <v>222</v>
      </c>
      <c r="H2" s="109"/>
      <c r="J2" s="93"/>
    </row>
    <row r="3" spans="1:10" ht="18.75">
      <c r="A3" s="2" t="s">
        <v>223</v>
      </c>
      <c r="I3" s="110"/>
      <c r="J3" s="94"/>
    </row>
    <row r="4" spans="1:10">
      <c r="A4" s="184" t="s">
        <v>3</v>
      </c>
      <c r="B4" s="185" t="s">
        <v>4</v>
      </c>
      <c r="C4" s="185" t="s">
        <v>5</v>
      </c>
      <c r="D4" s="186" t="s">
        <v>6</v>
      </c>
      <c r="E4" s="185" t="s">
        <v>7</v>
      </c>
      <c r="F4" s="185"/>
      <c r="G4" s="185"/>
      <c r="H4" s="185"/>
      <c r="I4" s="185"/>
    </row>
    <row r="5" spans="1:10">
      <c r="A5" s="184"/>
      <c r="B5" s="185"/>
      <c r="C5" s="185"/>
      <c r="D5" s="187"/>
      <c r="E5" s="189" t="s">
        <v>8</v>
      </c>
      <c r="F5" s="189" t="s">
        <v>9</v>
      </c>
      <c r="G5" s="189" t="s">
        <v>10</v>
      </c>
      <c r="H5" s="185" t="s">
        <v>11</v>
      </c>
      <c r="I5" s="191" t="s">
        <v>12</v>
      </c>
    </row>
    <row r="6" spans="1:10">
      <c r="A6" s="184"/>
      <c r="B6" s="185"/>
      <c r="C6" s="185"/>
      <c r="D6" s="188"/>
      <c r="E6" s="190"/>
      <c r="F6" s="190"/>
      <c r="G6" s="190"/>
      <c r="H6" s="185"/>
      <c r="I6" s="191"/>
    </row>
    <row r="7" spans="1:10">
      <c r="A7" s="3">
        <v>1</v>
      </c>
      <c r="B7" s="4">
        <v>2</v>
      </c>
      <c r="C7" s="5">
        <v>3</v>
      </c>
      <c r="D7" s="5">
        <v>4</v>
      </c>
      <c r="E7" s="4">
        <v>5</v>
      </c>
      <c r="F7" s="5">
        <v>6</v>
      </c>
      <c r="G7" s="5">
        <v>7</v>
      </c>
      <c r="H7" s="3">
        <v>8</v>
      </c>
      <c r="I7" s="5">
        <v>9</v>
      </c>
    </row>
    <row r="8" spans="1:10" ht="15.75">
      <c r="A8" s="155" t="s">
        <v>13</v>
      </c>
      <c r="B8" s="156"/>
      <c r="C8" s="156"/>
      <c r="D8" s="156"/>
      <c r="E8" s="156"/>
      <c r="F8" s="156"/>
      <c r="G8" s="156"/>
      <c r="H8" s="157"/>
      <c r="I8" s="157"/>
    </row>
    <row r="9" spans="1:10">
      <c r="A9" s="158" t="s">
        <v>14</v>
      </c>
      <c r="B9" s="159"/>
      <c r="C9" s="159"/>
      <c r="D9" s="159"/>
      <c r="E9" s="159"/>
      <c r="F9" s="159"/>
      <c r="G9" s="159"/>
      <c r="H9" s="159"/>
      <c r="I9" s="159"/>
    </row>
    <row r="10" spans="1:10" ht="25.5">
      <c r="A10" s="6">
        <v>1</v>
      </c>
      <c r="B10" s="7" t="s">
        <v>358</v>
      </c>
      <c r="C10" s="8"/>
      <c r="D10" s="9" t="s">
        <v>16</v>
      </c>
      <c r="E10" s="7">
        <v>10140042</v>
      </c>
      <c r="F10" s="10"/>
      <c r="G10" s="11"/>
      <c r="H10" s="7">
        <v>1</v>
      </c>
      <c r="I10" s="105">
        <v>10744</v>
      </c>
    </row>
    <row r="11" spans="1:10">
      <c r="A11" s="6">
        <v>2</v>
      </c>
      <c r="B11" s="7" t="s">
        <v>224</v>
      </c>
      <c r="C11" s="23"/>
      <c r="D11" s="9" t="s">
        <v>16</v>
      </c>
      <c r="E11" s="7">
        <v>10490019</v>
      </c>
      <c r="F11" s="10"/>
      <c r="G11" s="26"/>
      <c r="H11" s="7">
        <v>1</v>
      </c>
      <c r="I11" s="105">
        <v>4755</v>
      </c>
    </row>
    <row r="12" spans="1:10">
      <c r="A12" s="6"/>
      <c r="B12" s="14" t="s">
        <v>35</v>
      </c>
      <c r="C12" s="15"/>
      <c r="D12" s="16"/>
      <c r="E12" s="17"/>
      <c r="F12" s="18"/>
      <c r="G12" s="15"/>
      <c r="H12" s="42">
        <f>SUM(H10:H11)</f>
        <v>2</v>
      </c>
      <c r="I12" s="111">
        <f>SUM(I10:I11)</f>
        <v>15499</v>
      </c>
    </row>
    <row r="13" spans="1:10" ht="15.75">
      <c r="A13" s="163" t="s">
        <v>225</v>
      </c>
      <c r="B13" s="164"/>
      <c r="C13" s="165"/>
      <c r="D13" s="165"/>
      <c r="E13" s="165"/>
      <c r="F13" s="165"/>
      <c r="G13" s="165"/>
      <c r="H13" s="164"/>
      <c r="I13" s="164"/>
    </row>
    <row r="14" spans="1:10">
      <c r="A14" s="33"/>
      <c r="B14" s="146" t="s">
        <v>14</v>
      </c>
      <c r="C14" s="146"/>
      <c r="D14" s="146"/>
      <c r="E14" s="146"/>
      <c r="F14" s="146"/>
      <c r="G14" s="146"/>
      <c r="H14" s="146"/>
      <c r="I14" s="146"/>
    </row>
    <row r="15" spans="1:10" ht="25.5">
      <c r="A15" s="33">
        <v>1</v>
      </c>
      <c r="B15" s="7" t="s">
        <v>226</v>
      </c>
      <c r="C15" s="34"/>
      <c r="D15" s="24" t="s">
        <v>16</v>
      </c>
      <c r="E15" s="35"/>
      <c r="F15" s="35"/>
      <c r="G15" s="36"/>
      <c r="H15" s="7">
        <v>1</v>
      </c>
      <c r="I15" s="105">
        <v>726</v>
      </c>
    </row>
    <row r="16" spans="1:10" ht="25.5">
      <c r="A16" s="33">
        <v>2</v>
      </c>
      <c r="B16" s="7" t="s">
        <v>359</v>
      </c>
      <c r="C16" s="34"/>
      <c r="D16" s="24" t="s">
        <v>16</v>
      </c>
      <c r="E16" s="35"/>
      <c r="F16" s="35"/>
      <c r="G16" s="36"/>
      <c r="H16" s="7">
        <v>1</v>
      </c>
      <c r="I16" s="105">
        <v>3778</v>
      </c>
    </row>
    <row r="17" spans="1:9">
      <c r="A17" s="33">
        <v>3</v>
      </c>
      <c r="B17" s="7" t="s">
        <v>227</v>
      </c>
      <c r="C17" s="34"/>
      <c r="D17" s="24" t="s">
        <v>16</v>
      </c>
      <c r="E17" s="35"/>
      <c r="F17" s="35"/>
      <c r="G17" s="36"/>
      <c r="H17" s="7">
        <v>1</v>
      </c>
      <c r="I17" s="105">
        <v>1400</v>
      </c>
    </row>
    <row r="18" spans="1:9" ht="25.5">
      <c r="A18" s="33">
        <v>4</v>
      </c>
      <c r="B18" s="7" t="s">
        <v>228</v>
      </c>
      <c r="C18" s="34"/>
      <c r="D18" s="24" t="s">
        <v>16</v>
      </c>
      <c r="E18" s="35"/>
      <c r="F18" s="35"/>
      <c r="G18" s="36"/>
      <c r="H18" s="7">
        <v>2</v>
      </c>
      <c r="I18" s="105">
        <v>8697</v>
      </c>
    </row>
    <row r="19" spans="1:9" ht="25.5">
      <c r="A19" s="33">
        <v>5</v>
      </c>
      <c r="B19" s="7" t="s">
        <v>229</v>
      </c>
      <c r="C19" s="34"/>
      <c r="D19" s="24" t="s">
        <v>16</v>
      </c>
      <c r="E19" s="35"/>
      <c r="F19" s="35"/>
      <c r="G19" s="36"/>
      <c r="H19" s="7">
        <v>1</v>
      </c>
      <c r="I19" s="105">
        <v>2650</v>
      </c>
    </row>
    <row r="20" spans="1:9" ht="25.5">
      <c r="A20" s="33">
        <v>6</v>
      </c>
      <c r="B20" s="7" t="s">
        <v>230</v>
      </c>
      <c r="C20" s="34"/>
      <c r="D20" s="24" t="s">
        <v>16</v>
      </c>
      <c r="E20" s="35"/>
      <c r="F20" s="35"/>
      <c r="G20" s="36"/>
      <c r="H20" s="7">
        <v>1</v>
      </c>
      <c r="I20" s="105">
        <v>3982</v>
      </c>
    </row>
    <row r="21" spans="1:9" ht="25.5">
      <c r="A21" s="33">
        <v>7</v>
      </c>
      <c r="B21" s="7" t="s">
        <v>231</v>
      </c>
      <c r="C21" s="34"/>
      <c r="D21" s="24" t="s">
        <v>16</v>
      </c>
      <c r="E21" s="35"/>
      <c r="F21" s="35"/>
      <c r="G21" s="36"/>
      <c r="H21" s="7">
        <v>1</v>
      </c>
      <c r="I21" s="105">
        <v>1120</v>
      </c>
    </row>
    <row r="22" spans="1:9" ht="25.5">
      <c r="A22" s="33">
        <v>8</v>
      </c>
      <c r="B22" s="7" t="s">
        <v>232</v>
      </c>
      <c r="C22" s="34"/>
      <c r="D22" s="24" t="s">
        <v>16</v>
      </c>
      <c r="E22" s="35"/>
      <c r="F22" s="35"/>
      <c r="G22" s="36"/>
      <c r="H22" s="7">
        <v>1</v>
      </c>
      <c r="I22" s="105">
        <v>1119</v>
      </c>
    </row>
    <row r="23" spans="1:9" ht="25.5">
      <c r="A23" s="33">
        <v>9</v>
      </c>
      <c r="B23" s="7" t="s">
        <v>233</v>
      </c>
      <c r="C23" s="34"/>
      <c r="D23" s="24" t="s">
        <v>16</v>
      </c>
      <c r="E23" s="35"/>
      <c r="F23" s="35"/>
      <c r="G23" s="36"/>
      <c r="H23" s="7">
        <v>1</v>
      </c>
      <c r="I23" s="105">
        <v>1265</v>
      </c>
    </row>
    <row r="24" spans="1:9" ht="25.5">
      <c r="A24" s="33">
        <v>10</v>
      </c>
      <c r="B24" s="7" t="s">
        <v>234</v>
      </c>
      <c r="C24" s="34"/>
      <c r="D24" s="24" t="s">
        <v>16</v>
      </c>
      <c r="E24" s="35"/>
      <c r="F24" s="35"/>
      <c r="G24" s="36"/>
      <c r="H24" s="7">
        <v>1</v>
      </c>
      <c r="I24" s="105">
        <v>9800</v>
      </c>
    </row>
    <row r="25" spans="1:9" ht="25.5">
      <c r="A25" s="33">
        <v>11</v>
      </c>
      <c r="B25" s="7" t="s">
        <v>235</v>
      </c>
      <c r="C25" s="8"/>
      <c r="D25" s="24" t="s">
        <v>16</v>
      </c>
      <c r="E25" s="21"/>
      <c r="F25" s="22"/>
      <c r="G25" s="11"/>
      <c r="H25" s="7">
        <v>1</v>
      </c>
      <c r="I25" s="105">
        <v>7180</v>
      </c>
    </row>
    <row r="26" spans="1:9" ht="25.5">
      <c r="A26" s="33">
        <v>12</v>
      </c>
      <c r="B26" s="7" t="s">
        <v>235</v>
      </c>
      <c r="C26" s="8"/>
      <c r="D26" s="24" t="s">
        <v>16</v>
      </c>
      <c r="E26" s="21"/>
      <c r="F26" s="22"/>
      <c r="G26" s="11"/>
      <c r="H26" s="7">
        <v>1</v>
      </c>
      <c r="I26" s="105">
        <v>6188</v>
      </c>
    </row>
    <row r="27" spans="1:9" ht="25.5">
      <c r="A27" s="33">
        <v>13</v>
      </c>
      <c r="B27" s="7" t="s">
        <v>236</v>
      </c>
      <c r="C27" s="8"/>
      <c r="D27" s="24" t="s">
        <v>16</v>
      </c>
      <c r="E27" s="21"/>
      <c r="F27" s="22"/>
      <c r="G27" s="11"/>
      <c r="H27" s="7">
        <v>1</v>
      </c>
      <c r="I27" s="105">
        <v>30400</v>
      </c>
    </row>
    <row r="28" spans="1:9" ht="25.5">
      <c r="A28" s="33">
        <v>14</v>
      </c>
      <c r="B28" s="7" t="s">
        <v>237</v>
      </c>
      <c r="C28" s="8"/>
      <c r="D28" s="24" t="s">
        <v>16</v>
      </c>
      <c r="E28" s="21"/>
      <c r="F28" s="22"/>
      <c r="G28" s="11"/>
      <c r="H28" s="7">
        <v>1</v>
      </c>
      <c r="I28" s="105">
        <v>19741</v>
      </c>
    </row>
    <row r="29" spans="1:9">
      <c r="A29" s="33">
        <v>15</v>
      </c>
      <c r="B29" s="7" t="s">
        <v>238</v>
      </c>
      <c r="C29" s="8"/>
      <c r="D29" s="24" t="s">
        <v>16</v>
      </c>
      <c r="E29" s="21"/>
      <c r="F29" s="22"/>
      <c r="G29" s="11"/>
      <c r="H29" s="7">
        <v>1</v>
      </c>
      <c r="I29" s="105">
        <v>5123</v>
      </c>
    </row>
    <row r="30" spans="1:9">
      <c r="A30" s="33">
        <v>16</v>
      </c>
      <c r="B30" s="7" t="s">
        <v>239</v>
      </c>
      <c r="C30" s="8"/>
      <c r="D30" s="24" t="s">
        <v>16</v>
      </c>
      <c r="E30" s="21"/>
      <c r="F30" s="22"/>
      <c r="G30" s="11"/>
      <c r="H30" s="7">
        <v>1</v>
      </c>
      <c r="I30" s="105">
        <v>3767</v>
      </c>
    </row>
    <row r="31" spans="1:9">
      <c r="A31" s="33">
        <v>17</v>
      </c>
      <c r="B31" s="7" t="s">
        <v>239</v>
      </c>
      <c r="C31" s="8"/>
      <c r="D31" s="24" t="s">
        <v>16</v>
      </c>
      <c r="E31" s="21"/>
      <c r="F31" s="22"/>
      <c r="G31" s="11"/>
      <c r="H31" s="7">
        <v>1</v>
      </c>
      <c r="I31" s="105">
        <v>7000</v>
      </c>
    </row>
    <row r="32" spans="1:9">
      <c r="A32" s="33">
        <v>18</v>
      </c>
      <c r="B32" s="7" t="s">
        <v>240</v>
      </c>
      <c r="C32" s="8"/>
      <c r="D32" s="24" t="s">
        <v>16</v>
      </c>
      <c r="E32" s="21"/>
      <c r="F32" s="22"/>
      <c r="G32" s="11"/>
      <c r="H32" s="7">
        <v>1</v>
      </c>
      <c r="I32" s="105">
        <v>9200</v>
      </c>
    </row>
    <row r="33" spans="1:9" ht="38.25">
      <c r="A33" s="33">
        <v>19</v>
      </c>
      <c r="B33" s="7" t="s">
        <v>241</v>
      </c>
      <c r="C33" s="8"/>
      <c r="D33" s="24" t="s">
        <v>16</v>
      </c>
      <c r="E33" s="21"/>
      <c r="F33" s="22"/>
      <c r="G33" s="11"/>
      <c r="H33" s="7">
        <v>1</v>
      </c>
      <c r="I33" s="105">
        <v>7000</v>
      </c>
    </row>
    <row r="34" spans="1:9" ht="38.25">
      <c r="A34" s="33">
        <v>20</v>
      </c>
      <c r="B34" s="7" t="s">
        <v>242</v>
      </c>
      <c r="C34" s="8"/>
      <c r="D34" s="95" t="s">
        <v>16</v>
      </c>
      <c r="E34" s="21"/>
      <c r="F34" s="22"/>
      <c r="G34" s="11"/>
      <c r="H34" s="7">
        <v>1</v>
      </c>
      <c r="I34" s="105">
        <v>3670</v>
      </c>
    </row>
    <row r="35" spans="1:9">
      <c r="A35" s="33"/>
      <c r="B35" s="14" t="s">
        <v>35</v>
      </c>
      <c r="C35" s="15"/>
      <c r="D35" s="38"/>
      <c r="E35" s="28"/>
      <c r="F35" s="18"/>
      <c r="G35" s="15"/>
      <c r="H35" s="96">
        <f>SUM(H15:H34)</f>
        <v>21</v>
      </c>
      <c r="I35" s="112">
        <f>SUM(I15:I34)</f>
        <v>133806</v>
      </c>
    </row>
    <row r="36" spans="1:9">
      <c r="A36" s="33"/>
      <c r="B36" s="160" t="s">
        <v>36</v>
      </c>
      <c r="C36" s="161"/>
      <c r="D36" s="161"/>
      <c r="E36" s="161"/>
      <c r="F36" s="161"/>
      <c r="G36" s="161"/>
      <c r="H36" s="161"/>
      <c r="I36" s="162"/>
    </row>
    <row r="37" spans="1:9" ht="25.5">
      <c r="A37" s="33">
        <v>1</v>
      </c>
      <c r="B37" s="7" t="s">
        <v>77</v>
      </c>
      <c r="C37" s="8"/>
      <c r="D37" s="24" t="s">
        <v>16</v>
      </c>
      <c r="E37" s="21"/>
      <c r="F37" s="22"/>
      <c r="G37" s="11"/>
      <c r="H37" s="7">
        <v>1</v>
      </c>
      <c r="I37" s="105">
        <v>525</v>
      </c>
    </row>
    <row r="38" spans="1:9">
      <c r="A38" s="33">
        <v>2</v>
      </c>
      <c r="B38" s="7" t="s">
        <v>243</v>
      </c>
      <c r="C38" s="8"/>
      <c r="D38" s="24" t="s">
        <v>16</v>
      </c>
      <c r="E38" s="21"/>
      <c r="F38" s="22"/>
      <c r="G38" s="11"/>
      <c r="H38" s="7">
        <v>1</v>
      </c>
      <c r="I38" s="105">
        <v>1040</v>
      </c>
    </row>
    <row r="39" spans="1:9">
      <c r="A39" s="33">
        <v>3</v>
      </c>
      <c r="B39" s="7" t="s">
        <v>244</v>
      </c>
      <c r="C39" s="8"/>
      <c r="D39" s="24" t="s">
        <v>16</v>
      </c>
      <c r="E39" s="21"/>
      <c r="F39" s="22"/>
      <c r="G39" s="11"/>
      <c r="H39" s="7">
        <v>4</v>
      </c>
      <c r="I39" s="105">
        <v>1192</v>
      </c>
    </row>
    <row r="40" spans="1:9">
      <c r="A40" s="33">
        <v>4</v>
      </c>
      <c r="B40" s="7" t="s">
        <v>245</v>
      </c>
      <c r="C40" s="8"/>
      <c r="D40" s="24" t="s">
        <v>16</v>
      </c>
      <c r="E40" s="21"/>
      <c r="F40" s="22"/>
      <c r="G40" s="11"/>
      <c r="H40" s="7">
        <v>1</v>
      </c>
      <c r="I40" s="105">
        <v>550</v>
      </c>
    </row>
    <row r="41" spans="1:9" ht="25.5">
      <c r="A41" s="33">
        <v>5</v>
      </c>
      <c r="B41" s="7" t="s">
        <v>246</v>
      </c>
      <c r="C41" s="8"/>
      <c r="D41" s="24" t="s">
        <v>16</v>
      </c>
      <c r="E41" s="21"/>
      <c r="F41" s="22"/>
      <c r="G41" s="11"/>
      <c r="H41" s="7">
        <v>1</v>
      </c>
      <c r="I41" s="105">
        <v>1818</v>
      </c>
    </row>
    <row r="42" spans="1:9" ht="25.5">
      <c r="A42" s="33">
        <v>6</v>
      </c>
      <c r="B42" s="7" t="s">
        <v>247</v>
      </c>
      <c r="C42" s="8"/>
      <c r="D42" s="24" t="s">
        <v>16</v>
      </c>
      <c r="E42" s="21"/>
      <c r="F42" s="22"/>
      <c r="G42" s="11"/>
      <c r="H42" s="7">
        <v>1</v>
      </c>
      <c r="I42" s="105">
        <v>4120</v>
      </c>
    </row>
    <row r="43" spans="1:9">
      <c r="A43" s="40"/>
      <c r="B43" s="14" t="s">
        <v>35</v>
      </c>
      <c r="C43" s="97"/>
      <c r="D43" s="98"/>
      <c r="E43" s="99"/>
      <c r="F43" s="100"/>
      <c r="G43" s="97"/>
      <c r="H43" s="31">
        <f>SUM(H37:H42)</f>
        <v>9</v>
      </c>
      <c r="I43" s="113">
        <f>SUM(I37:I42)</f>
        <v>9245</v>
      </c>
    </row>
    <row r="44" spans="1:9">
      <c r="A44" s="33"/>
      <c r="B44" s="160" t="s">
        <v>248</v>
      </c>
      <c r="C44" s="161"/>
      <c r="D44" s="161"/>
      <c r="E44" s="161"/>
      <c r="F44" s="161"/>
      <c r="G44" s="161"/>
      <c r="H44" s="161"/>
      <c r="I44" s="162"/>
    </row>
    <row r="45" spans="1:9">
      <c r="A45" s="33"/>
      <c r="B45" s="146" t="s">
        <v>14</v>
      </c>
      <c r="C45" s="146"/>
      <c r="D45" s="146"/>
      <c r="E45" s="146"/>
      <c r="F45" s="146"/>
      <c r="G45" s="146"/>
      <c r="H45" s="146"/>
      <c r="I45" s="146"/>
    </row>
    <row r="46" spans="1:9">
      <c r="A46" s="33">
        <v>1</v>
      </c>
      <c r="B46" s="7" t="s">
        <v>111</v>
      </c>
      <c r="C46" s="8"/>
      <c r="D46" s="24" t="s">
        <v>16</v>
      </c>
      <c r="E46" s="21"/>
      <c r="F46" s="22"/>
      <c r="G46" s="11"/>
      <c r="H46" s="7">
        <v>1</v>
      </c>
      <c r="I46" s="105">
        <v>9600</v>
      </c>
    </row>
    <row r="47" spans="1:9" ht="25.5">
      <c r="A47" s="33">
        <v>2</v>
      </c>
      <c r="B47" s="7" t="s">
        <v>249</v>
      </c>
      <c r="C47" s="8"/>
      <c r="D47" s="24" t="s">
        <v>16</v>
      </c>
      <c r="E47" s="21"/>
      <c r="F47" s="22"/>
      <c r="G47" s="11"/>
      <c r="H47" s="7">
        <v>1</v>
      </c>
      <c r="I47" s="105">
        <v>2025</v>
      </c>
    </row>
    <row r="48" spans="1:9" ht="25.5">
      <c r="A48" s="33">
        <v>3</v>
      </c>
      <c r="B48" s="7" t="s">
        <v>250</v>
      </c>
      <c r="C48" s="8"/>
      <c r="D48" s="24" t="s">
        <v>16</v>
      </c>
      <c r="E48" s="21"/>
      <c r="F48" s="22"/>
      <c r="G48" s="11"/>
      <c r="H48" s="7">
        <v>1</v>
      </c>
      <c r="I48" s="105">
        <v>4770</v>
      </c>
    </row>
    <row r="49" spans="1:9" ht="25.5">
      <c r="A49" s="33">
        <v>4</v>
      </c>
      <c r="B49" s="7" t="s">
        <v>251</v>
      </c>
      <c r="C49" s="8"/>
      <c r="D49" s="24" t="s">
        <v>16</v>
      </c>
      <c r="E49" s="21"/>
      <c r="F49" s="22"/>
      <c r="G49" s="11"/>
      <c r="H49" s="7">
        <v>2</v>
      </c>
      <c r="I49" s="105">
        <v>1500</v>
      </c>
    </row>
    <row r="50" spans="1:9">
      <c r="A50" s="33"/>
      <c r="B50" s="14" t="s">
        <v>35</v>
      </c>
      <c r="C50" s="15"/>
      <c r="D50" s="38"/>
      <c r="E50" s="28"/>
      <c r="F50" s="18"/>
      <c r="G50" s="15"/>
      <c r="H50" s="47">
        <f>SUM(H46:H49)</f>
        <v>5</v>
      </c>
      <c r="I50" s="106">
        <f>SUM(I46:I49)</f>
        <v>17895</v>
      </c>
    </row>
    <row r="51" spans="1:9" ht="15.75">
      <c r="A51" s="163" t="s">
        <v>108</v>
      </c>
      <c r="B51" s="164"/>
      <c r="C51" s="165"/>
      <c r="D51" s="165"/>
      <c r="E51" s="165"/>
      <c r="F51" s="165"/>
      <c r="G51" s="165"/>
      <c r="H51" s="165"/>
      <c r="I51" s="165"/>
    </row>
    <row r="52" spans="1:9">
      <c r="A52" s="48"/>
      <c r="B52" s="146" t="s">
        <v>14</v>
      </c>
      <c r="C52" s="146"/>
      <c r="D52" s="146"/>
      <c r="E52" s="146"/>
      <c r="F52" s="146"/>
      <c r="G52" s="146"/>
      <c r="H52" s="146"/>
      <c r="I52" s="146"/>
    </row>
    <row r="53" spans="1:9" ht="51">
      <c r="A53" s="48">
        <v>1</v>
      </c>
      <c r="B53" s="49" t="s">
        <v>252</v>
      </c>
      <c r="C53" s="37"/>
      <c r="D53" s="24" t="s">
        <v>16</v>
      </c>
      <c r="E53" s="44"/>
      <c r="F53" s="44"/>
      <c r="G53" s="33"/>
      <c r="H53" s="7">
        <v>1</v>
      </c>
      <c r="I53" s="105">
        <v>35209</v>
      </c>
    </row>
    <row r="54" spans="1:9">
      <c r="A54" s="48">
        <v>2</v>
      </c>
      <c r="B54" s="49" t="s">
        <v>253</v>
      </c>
      <c r="C54" s="8"/>
      <c r="D54" s="24" t="s">
        <v>16</v>
      </c>
      <c r="E54" s="21"/>
      <c r="F54" s="22"/>
      <c r="G54" s="11"/>
      <c r="H54" s="7">
        <v>4</v>
      </c>
      <c r="I54" s="105">
        <v>3320</v>
      </c>
    </row>
    <row r="55" spans="1:9">
      <c r="A55" s="48"/>
      <c r="B55" s="41" t="s">
        <v>35</v>
      </c>
      <c r="C55" s="15"/>
      <c r="D55" s="38"/>
      <c r="E55" s="28"/>
      <c r="F55" s="18"/>
      <c r="G55" s="15"/>
      <c r="H55" s="47">
        <f>SUM(H52:H54)</f>
        <v>5</v>
      </c>
      <c r="I55" s="106">
        <f>SUM(I52:I54)</f>
        <v>38529</v>
      </c>
    </row>
    <row r="56" spans="1:9">
      <c r="A56" s="21"/>
      <c r="B56" s="21"/>
      <c r="C56" s="21"/>
      <c r="D56" s="21"/>
      <c r="E56" s="21"/>
      <c r="F56" s="21"/>
    </row>
    <row r="57" spans="1:9">
      <c r="A57" s="21"/>
      <c r="B57" s="193" t="s">
        <v>14</v>
      </c>
      <c r="C57" s="193"/>
      <c r="D57" s="193"/>
      <c r="E57" s="193"/>
      <c r="F57" s="193"/>
      <c r="G57" s="89"/>
      <c r="H57" s="101">
        <f>H12+H35+H43+H50+H55</f>
        <v>42</v>
      </c>
      <c r="I57" s="106">
        <f>I12+I35+I43+I50+I55</f>
        <v>214974</v>
      </c>
    </row>
    <row r="58" spans="1:9">
      <c r="A58" s="21"/>
      <c r="B58" s="194" t="s">
        <v>36</v>
      </c>
      <c r="C58" s="194"/>
      <c r="D58" s="194"/>
      <c r="E58" s="194"/>
      <c r="F58" s="194"/>
      <c r="G58" s="19"/>
      <c r="H58" s="42"/>
      <c r="I58" s="105"/>
    </row>
    <row r="59" spans="1:9">
      <c r="A59" s="21"/>
      <c r="B59" s="192" t="s">
        <v>220</v>
      </c>
      <c r="C59" s="192"/>
      <c r="D59" s="192"/>
      <c r="E59" s="192"/>
      <c r="F59" s="192"/>
      <c r="G59" s="91"/>
      <c r="H59" s="92"/>
      <c r="I59" s="107"/>
    </row>
    <row r="60" spans="1:9">
      <c r="A60" s="21"/>
      <c r="B60" s="41" t="s">
        <v>35</v>
      </c>
      <c r="C60" s="21"/>
      <c r="D60" s="21"/>
      <c r="E60" s="21"/>
      <c r="F60" s="21"/>
      <c r="G60" s="28"/>
      <c r="H60" s="41">
        <f>SUM(H57:H59)</f>
        <v>42</v>
      </c>
      <c r="I60" s="106">
        <f>SUM(I57:I59)</f>
        <v>214974</v>
      </c>
    </row>
    <row r="61" spans="1:9" ht="51.75">
      <c r="A61" s="21"/>
      <c r="B61" s="138" t="s">
        <v>688</v>
      </c>
      <c r="C61" s="21"/>
      <c r="D61" s="21"/>
      <c r="E61" s="21"/>
      <c r="F61" s="21"/>
      <c r="G61" s="21"/>
      <c r="H61" s="41"/>
      <c r="I61" s="90">
        <v>7746167.7300000004</v>
      </c>
    </row>
  </sheetData>
  <mergeCells count="23">
    <mergeCell ref="B59:F59"/>
    <mergeCell ref="B44:I44"/>
    <mergeCell ref="B45:I45"/>
    <mergeCell ref="A51:I51"/>
    <mergeCell ref="B52:I52"/>
    <mergeCell ref="B57:F57"/>
    <mergeCell ref="B58:F58"/>
    <mergeCell ref="B36:I36"/>
    <mergeCell ref="A4:A6"/>
    <mergeCell ref="B4:B6"/>
    <mergeCell ref="C4:C6"/>
    <mergeCell ref="D4:D6"/>
    <mergeCell ref="E4:G4"/>
    <mergeCell ref="H4:I4"/>
    <mergeCell ref="E5:E6"/>
    <mergeCell ref="F5:F6"/>
    <mergeCell ref="G5:G6"/>
    <mergeCell ref="H5:H6"/>
    <mergeCell ref="I5:I6"/>
    <mergeCell ref="A8:I8"/>
    <mergeCell ref="A9:I9"/>
    <mergeCell ref="A13:I13"/>
    <mergeCell ref="B14:I1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65"/>
  <sheetViews>
    <sheetView tabSelected="1" topLeftCell="A523" workbookViewId="0">
      <selection activeCell="L7" sqref="L7"/>
    </sheetView>
  </sheetViews>
  <sheetFormatPr defaultRowHeight="15"/>
  <cols>
    <col min="1" max="1" width="4.42578125" customWidth="1"/>
    <col min="2" max="2" width="20.28515625" customWidth="1"/>
    <col min="3" max="3" width="5.7109375" customWidth="1"/>
    <col min="4" max="4" width="4.5703125" customWidth="1"/>
    <col min="5" max="5" width="10.7109375" style="114" customWidth="1"/>
    <col min="6" max="6" width="8.5703125" style="114" customWidth="1"/>
    <col min="7" max="7" width="4.28515625" customWidth="1"/>
    <col min="8" max="8" width="5" customWidth="1"/>
    <col min="9" max="9" width="4.7109375" customWidth="1"/>
    <col min="10" max="10" width="5.85546875" style="114" customWidth="1"/>
    <col min="11" max="11" width="10.5703125" style="114" bestFit="1" customWidth="1"/>
  </cols>
  <sheetData>
    <row r="1" spans="1:15">
      <c r="F1" s="263"/>
      <c r="G1" s="264"/>
      <c r="H1" s="264"/>
      <c r="I1" s="264"/>
    </row>
    <row r="2" spans="1:15">
      <c r="A2" s="120"/>
      <c r="B2" s="120"/>
      <c r="C2" s="120"/>
      <c r="D2" s="120"/>
      <c r="E2" s="214"/>
      <c r="F2" s="123" t="s">
        <v>254</v>
      </c>
      <c r="G2" s="121"/>
      <c r="H2" s="207"/>
      <c r="I2" s="121"/>
      <c r="J2" s="214"/>
      <c r="K2" s="214"/>
    </row>
    <row r="3" spans="1:15">
      <c r="A3" s="120"/>
      <c r="B3" s="120"/>
      <c r="C3" s="120"/>
      <c r="D3" s="120"/>
      <c r="E3" s="214"/>
      <c r="F3" s="123" t="s">
        <v>1</v>
      </c>
      <c r="G3" s="207"/>
      <c r="H3" s="121"/>
      <c r="I3" s="121"/>
      <c r="J3" s="214"/>
      <c r="K3" s="214"/>
    </row>
    <row r="4" spans="1:15">
      <c r="A4" s="122"/>
      <c r="B4" s="122"/>
      <c r="C4" s="122"/>
      <c r="D4" s="122"/>
      <c r="E4" s="214"/>
      <c r="F4" s="214"/>
      <c r="G4" s="122"/>
      <c r="H4" s="122"/>
      <c r="I4" s="122"/>
      <c r="J4" s="214"/>
      <c r="K4" s="214"/>
      <c r="L4" s="115"/>
      <c r="M4" s="115"/>
      <c r="N4" s="115"/>
      <c r="O4" s="115"/>
    </row>
    <row r="5" spans="1:15" ht="15.75">
      <c r="A5" s="208"/>
      <c r="B5" s="208"/>
      <c r="C5" s="209" t="s">
        <v>315</v>
      </c>
      <c r="D5" s="209"/>
      <c r="E5" s="209"/>
      <c r="F5" s="209"/>
      <c r="G5" s="209"/>
      <c r="H5" s="209"/>
      <c r="I5" s="208"/>
      <c r="J5" s="213"/>
      <c r="K5" s="213"/>
      <c r="L5" s="116"/>
      <c r="M5" s="116"/>
      <c r="N5" s="116"/>
      <c r="O5" s="115"/>
    </row>
    <row r="6" spans="1:15" ht="15.75">
      <c r="A6" s="208"/>
      <c r="B6" s="210" t="s">
        <v>314</v>
      </c>
      <c r="C6" s="208"/>
      <c r="D6" s="208"/>
      <c r="E6" s="215"/>
      <c r="F6" s="213"/>
      <c r="G6" s="208"/>
      <c r="H6" s="208"/>
      <c r="I6" s="208"/>
      <c r="J6" s="213"/>
      <c r="K6" s="213"/>
      <c r="L6" s="116"/>
      <c r="M6" s="116"/>
      <c r="N6" s="116"/>
      <c r="O6" s="115"/>
    </row>
    <row r="7" spans="1:15" ht="15.75">
      <c r="A7" s="208"/>
      <c r="B7" s="210" t="s">
        <v>255</v>
      </c>
      <c r="C7" s="208"/>
      <c r="D7" s="208"/>
      <c r="E7" s="213"/>
      <c r="F7" s="213"/>
      <c r="G7" s="208"/>
      <c r="H7" s="208"/>
      <c r="I7" s="208"/>
      <c r="J7" s="213"/>
      <c r="K7" s="213"/>
      <c r="L7" s="116"/>
      <c r="M7" s="116"/>
      <c r="N7" s="116"/>
      <c r="O7" s="115"/>
    </row>
    <row r="8" spans="1:15" ht="15.75">
      <c r="A8" s="195"/>
      <c r="B8" s="211"/>
      <c r="C8" s="195"/>
      <c r="D8" s="195"/>
      <c r="E8" s="213"/>
      <c r="F8" s="213"/>
      <c r="G8" s="195"/>
      <c r="H8" s="195"/>
      <c r="I8" s="195"/>
      <c r="J8" s="213"/>
      <c r="K8" s="213"/>
      <c r="L8" s="117"/>
      <c r="M8" s="117"/>
      <c r="N8" s="117"/>
    </row>
    <row r="9" spans="1:15">
      <c r="A9" s="195" t="s">
        <v>256</v>
      </c>
      <c r="B9" s="195"/>
      <c r="C9" s="195"/>
      <c r="D9" s="195"/>
      <c r="E9" s="213"/>
      <c r="F9" s="213"/>
      <c r="G9" s="212" t="s">
        <v>690</v>
      </c>
      <c r="H9" s="212"/>
      <c r="I9" s="212"/>
      <c r="J9" s="215"/>
      <c r="K9" s="215"/>
    </row>
    <row r="10" spans="1:15" ht="15.75">
      <c r="A10" s="195"/>
      <c r="B10" s="213" t="s">
        <v>257</v>
      </c>
      <c r="C10" s="195"/>
      <c r="D10" s="195"/>
      <c r="E10" s="213"/>
      <c r="F10" s="213"/>
      <c r="G10" s="195"/>
      <c r="H10" s="195"/>
      <c r="I10" s="195"/>
      <c r="J10" s="213"/>
      <c r="K10" s="213"/>
      <c r="L10" s="117"/>
      <c r="M10" s="117"/>
    </row>
    <row r="11" spans="1:15" ht="15.75">
      <c r="A11" s="195" t="s">
        <v>258</v>
      </c>
      <c r="B11" s="213"/>
      <c r="C11" s="195"/>
      <c r="D11" s="195"/>
      <c r="E11" s="213"/>
      <c r="F11" s="213"/>
      <c r="G11" s="195"/>
      <c r="H11" s="195"/>
      <c r="I11" s="195"/>
      <c r="J11" s="213"/>
      <c r="K11" s="213"/>
      <c r="L11" s="117"/>
      <c r="M11" s="117"/>
    </row>
    <row r="12" spans="1:15" ht="15.75">
      <c r="A12" s="195" t="s">
        <v>308</v>
      </c>
      <c r="B12" s="213"/>
      <c r="C12" s="195"/>
      <c r="D12" s="195"/>
      <c r="E12" s="213"/>
      <c r="F12" s="213"/>
      <c r="G12" s="195"/>
      <c r="H12" s="195"/>
      <c r="I12" s="195"/>
      <c r="J12" s="213"/>
      <c r="K12" s="213"/>
      <c r="L12" s="117"/>
      <c r="M12" s="117"/>
    </row>
    <row r="13" spans="1:15" ht="15.75">
      <c r="A13" s="195" t="s">
        <v>259</v>
      </c>
      <c r="B13" s="213"/>
      <c r="C13" s="195"/>
      <c r="D13" s="195"/>
      <c r="E13" s="213"/>
      <c r="F13" s="213"/>
      <c r="G13" s="195"/>
      <c r="H13" s="195"/>
      <c r="I13" s="195"/>
      <c r="J13" s="213"/>
      <c r="K13" s="213"/>
      <c r="L13" s="117"/>
      <c r="M13" s="117"/>
    </row>
    <row r="14" spans="1:15">
      <c r="A14" s="121"/>
      <c r="B14" s="103"/>
      <c r="C14" s="121"/>
      <c r="D14" s="121"/>
      <c r="E14" s="123"/>
      <c r="F14" s="123"/>
      <c r="G14" s="104"/>
      <c r="H14" s="104"/>
      <c r="I14" s="121"/>
      <c r="J14" s="123"/>
      <c r="K14" s="123"/>
    </row>
    <row r="15" spans="1:15">
      <c r="A15" s="120"/>
      <c r="B15" s="120"/>
      <c r="C15" s="120"/>
      <c r="D15" s="120"/>
      <c r="E15" s="214"/>
      <c r="F15" s="214"/>
      <c r="G15" s="120"/>
      <c r="H15" s="120"/>
      <c r="I15" s="120"/>
      <c r="J15" s="214"/>
      <c r="K15" s="214"/>
    </row>
    <row r="16" spans="1:15">
      <c r="A16" s="184" t="s">
        <v>3</v>
      </c>
      <c r="B16" s="185" t="s">
        <v>4</v>
      </c>
      <c r="C16" s="185" t="s">
        <v>5</v>
      </c>
      <c r="D16" s="186" t="s">
        <v>6</v>
      </c>
      <c r="E16" s="185" t="s">
        <v>7</v>
      </c>
      <c r="F16" s="185"/>
      <c r="G16" s="185"/>
      <c r="H16" s="222" t="s">
        <v>260</v>
      </c>
      <c r="I16" s="223"/>
      <c r="J16" s="223"/>
      <c r="K16" s="224"/>
    </row>
    <row r="17" spans="1:11">
      <c r="A17" s="184"/>
      <c r="B17" s="185"/>
      <c r="C17" s="185"/>
      <c r="D17" s="187"/>
      <c r="E17" s="189" t="s">
        <v>8</v>
      </c>
      <c r="F17" s="189" t="s">
        <v>9</v>
      </c>
      <c r="G17" s="189" t="s">
        <v>10</v>
      </c>
      <c r="H17" s="185" t="s">
        <v>261</v>
      </c>
      <c r="I17" s="185"/>
      <c r="J17" s="222" t="s">
        <v>262</v>
      </c>
      <c r="K17" s="224"/>
    </row>
    <row r="18" spans="1:11" ht="45.75" customHeight="1">
      <c r="A18" s="184"/>
      <c r="B18" s="185"/>
      <c r="C18" s="185"/>
      <c r="D18" s="188"/>
      <c r="E18" s="190"/>
      <c r="F18" s="190"/>
      <c r="G18" s="190"/>
      <c r="H18" s="144" t="s">
        <v>263</v>
      </c>
      <c r="I18" s="144" t="s">
        <v>12</v>
      </c>
      <c r="J18" s="144" t="s">
        <v>263</v>
      </c>
      <c r="K18" s="144" t="s">
        <v>12</v>
      </c>
    </row>
    <row r="19" spans="1:11">
      <c r="A19" s="225">
        <v>1</v>
      </c>
      <c r="B19" s="226">
        <v>2</v>
      </c>
      <c r="C19" s="227">
        <v>3</v>
      </c>
      <c r="D19" s="227">
        <v>4</v>
      </c>
      <c r="E19" s="226">
        <v>5</v>
      </c>
      <c r="F19" s="227">
        <v>6</v>
      </c>
      <c r="G19" s="227">
        <v>7</v>
      </c>
      <c r="H19" s="225">
        <v>8</v>
      </c>
      <c r="I19" s="227">
        <v>9</v>
      </c>
      <c r="J19" s="227">
        <v>10</v>
      </c>
      <c r="K19" s="227">
        <v>11</v>
      </c>
    </row>
    <row r="20" spans="1:11">
      <c r="A20" s="158" t="s">
        <v>264</v>
      </c>
      <c r="B20" s="159"/>
      <c r="C20" s="159"/>
      <c r="D20" s="159"/>
      <c r="E20" s="159"/>
      <c r="F20" s="159"/>
      <c r="G20" s="159"/>
      <c r="H20" s="159"/>
      <c r="I20" s="159"/>
      <c r="J20" s="159"/>
      <c r="K20" s="228"/>
    </row>
    <row r="21" spans="1:11">
      <c r="A21" s="229">
        <v>1</v>
      </c>
      <c r="B21" s="7" t="s">
        <v>15</v>
      </c>
      <c r="C21" s="230"/>
      <c r="D21" s="140" t="s">
        <v>16</v>
      </c>
      <c r="E21" s="105">
        <v>10490006</v>
      </c>
      <c r="F21" s="261"/>
      <c r="G21" s="225"/>
      <c r="H21" s="231"/>
      <c r="I21" s="231"/>
      <c r="J21" s="232"/>
      <c r="K21" s="232"/>
    </row>
    <row r="22" spans="1:11">
      <c r="A22" s="229">
        <v>2</v>
      </c>
      <c r="B22" s="7" t="s">
        <v>17</v>
      </c>
      <c r="C22" s="230"/>
      <c r="D22" s="140" t="s">
        <v>16</v>
      </c>
      <c r="E22" s="105">
        <v>10490007</v>
      </c>
      <c r="F22" s="261"/>
      <c r="G22" s="225"/>
      <c r="H22" s="231"/>
      <c r="I22" s="231"/>
      <c r="J22" s="232"/>
      <c r="K22" s="232"/>
    </row>
    <row r="23" spans="1:11" ht="25.5">
      <c r="A23" s="233">
        <v>3</v>
      </c>
      <c r="B23" s="7" t="s">
        <v>18</v>
      </c>
      <c r="C23" s="230"/>
      <c r="D23" s="140" t="s">
        <v>16</v>
      </c>
      <c r="E23" s="105">
        <v>10490008</v>
      </c>
      <c r="F23" s="261"/>
      <c r="G23" s="225"/>
      <c r="H23" s="231"/>
      <c r="I23" s="231"/>
      <c r="J23" s="232"/>
      <c r="K23" s="232"/>
    </row>
    <row r="24" spans="1:11">
      <c r="A24" s="229">
        <v>4</v>
      </c>
      <c r="B24" s="7" t="s">
        <v>19</v>
      </c>
      <c r="C24" s="230"/>
      <c r="D24" s="140" t="s">
        <v>16</v>
      </c>
      <c r="E24" s="105">
        <v>10490010</v>
      </c>
      <c r="F24" s="261"/>
      <c r="G24" s="225"/>
      <c r="H24" s="231"/>
      <c r="I24" s="231"/>
      <c r="J24" s="232"/>
      <c r="K24" s="232"/>
    </row>
    <row r="25" spans="1:11" ht="25.5">
      <c r="A25" s="233">
        <v>5</v>
      </c>
      <c r="B25" s="7" t="s">
        <v>20</v>
      </c>
      <c r="C25" s="230"/>
      <c r="D25" s="140" t="s">
        <v>16</v>
      </c>
      <c r="E25" s="105" t="s">
        <v>369</v>
      </c>
      <c r="F25" s="261"/>
      <c r="G25" s="225"/>
      <c r="H25" s="231"/>
      <c r="I25" s="231"/>
      <c r="J25" s="232"/>
      <c r="K25" s="232"/>
    </row>
    <row r="26" spans="1:11" ht="25.5">
      <c r="A26" s="229">
        <v>6</v>
      </c>
      <c r="B26" s="7" t="s">
        <v>22</v>
      </c>
      <c r="C26" s="230"/>
      <c r="D26" s="140" t="s">
        <v>16</v>
      </c>
      <c r="E26" s="105">
        <v>10490013</v>
      </c>
      <c r="F26" s="261"/>
      <c r="G26" s="225"/>
      <c r="H26" s="231"/>
      <c r="I26" s="231"/>
      <c r="J26" s="232"/>
      <c r="K26" s="232"/>
    </row>
    <row r="27" spans="1:11">
      <c r="A27" s="229">
        <v>7</v>
      </c>
      <c r="B27" s="7" t="s">
        <v>23</v>
      </c>
      <c r="C27" s="230"/>
      <c r="D27" s="140" t="s">
        <v>16</v>
      </c>
      <c r="E27" s="105">
        <v>10490014</v>
      </c>
      <c r="F27" s="261"/>
      <c r="G27" s="225"/>
      <c r="H27" s="231"/>
      <c r="I27" s="231"/>
      <c r="J27" s="232"/>
      <c r="K27" s="232"/>
    </row>
    <row r="28" spans="1:11" ht="25.5">
      <c r="A28" s="229">
        <v>8</v>
      </c>
      <c r="B28" s="7" t="s">
        <v>24</v>
      </c>
      <c r="C28" s="230"/>
      <c r="D28" s="140" t="s">
        <v>16</v>
      </c>
      <c r="E28" s="105">
        <v>10490015</v>
      </c>
      <c r="F28" s="261"/>
      <c r="G28" s="225"/>
      <c r="H28" s="231"/>
      <c r="I28" s="231"/>
      <c r="J28" s="232"/>
      <c r="K28" s="232"/>
    </row>
    <row r="29" spans="1:11">
      <c r="A29" s="233">
        <v>9</v>
      </c>
      <c r="B29" s="7" t="s">
        <v>25</v>
      </c>
      <c r="C29" s="230"/>
      <c r="D29" s="140" t="s">
        <v>16</v>
      </c>
      <c r="E29" s="105">
        <v>10490016</v>
      </c>
      <c r="F29" s="261"/>
      <c r="G29" s="225"/>
      <c r="H29" s="231"/>
      <c r="I29" s="231"/>
      <c r="J29" s="232"/>
      <c r="K29" s="232"/>
    </row>
    <row r="30" spans="1:11" ht="25.5">
      <c r="A30" s="229">
        <v>10</v>
      </c>
      <c r="B30" s="7" t="s">
        <v>26</v>
      </c>
      <c r="C30" s="230"/>
      <c r="D30" s="140" t="s">
        <v>16</v>
      </c>
      <c r="E30" s="105">
        <v>10490017</v>
      </c>
      <c r="F30" s="261"/>
      <c r="G30" s="225"/>
      <c r="H30" s="231"/>
      <c r="I30" s="231"/>
      <c r="J30" s="232"/>
      <c r="K30" s="232"/>
    </row>
    <row r="31" spans="1:11" ht="25.5">
      <c r="A31" s="229">
        <v>11</v>
      </c>
      <c r="B31" s="7" t="s">
        <v>27</v>
      </c>
      <c r="C31" s="230"/>
      <c r="D31" s="140" t="s">
        <v>16</v>
      </c>
      <c r="E31" s="105">
        <v>10490018</v>
      </c>
      <c r="F31" s="261"/>
      <c r="G31" s="225"/>
      <c r="H31" s="231"/>
      <c r="I31" s="231"/>
      <c r="J31" s="232"/>
      <c r="K31" s="232"/>
    </row>
    <row r="32" spans="1:11">
      <c r="A32" s="229">
        <v>12</v>
      </c>
      <c r="B32" s="7" t="s">
        <v>28</v>
      </c>
      <c r="C32" s="230"/>
      <c r="D32" s="140" t="s">
        <v>16</v>
      </c>
      <c r="E32" s="105">
        <v>10490020</v>
      </c>
      <c r="F32" s="261"/>
      <c r="G32" s="225"/>
      <c r="H32" s="231"/>
      <c r="I32" s="231"/>
      <c r="J32" s="232"/>
      <c r="K32" s="232"/>
    </row>
    <row r="33" spans="1:11">
      <c r="A33" s="229">
        <v>13</v>
      </c>
      <c r="B33" s="7" t="s">
        <v>29</v>
      </c>
      <c r="C33" s="230"/>
      <c r="D33" s="140" t="s">
        <v>16</v>
      </c>
      <c r="E33" s="105">
        <v>10140040</v>
      </c>
      <c r="F33" s="261"/>
      <c r="G33" s="225"/>
      <c r="H33" s="231"/>
      <c r="I33" s="231"/>
      <c r="J33" s="232"/>
      <c r="K33" s="232"/>
    </row>
    <row r="34" spans="1:11" ht="38.25">
      <c r="A34" s="229">
        <v>14</v>
      </c>
      <c r="B34" s="7" t="s">
        <v>30</v>
      </c>
      <c r="C34" s="230"/>
      <c r="D34" s="140" t="s">
        <v>16</v>
      </c>
      <c r="E34" s="105">
        <v>10140041</v>
      </c>
      <c r="F34" s="261"/>
      <c r="G34" s="225"/>
      <c r="H34" s="231"/>
      <c r="I34" s="231"/>
      <c r="J34" s="232"/>
      <c r="K34" s="232"/>
    </row>
    <row r="35" spans="1:11">
      <c r="A35" s="229">
        <v>15</v>
      </c>
      <c r="B35" s="7" t="s">
        <v>360</v>
      </c>
      <c r="C35" s="230"/>
      <c r="D35" s="140" t="s">
        <v>16</v>
      </c>
      <c r="E35" s="105">
        <v>10140042</v>
      </c>
      <c r="F35" s="261"/>
      <c r="G35" s="225"/>
      <c r="H35" s="231"/>
      <c r="I35" s="231"/>
      <c r="J35" s="232">
        <v>1</v>
      </c>
      <c r="K35" s="234">
        <v>10744</v>
      </c>
    </row>
    <row r="36" spans="1:11">
      <c r="A36" s="229">
        <v>16</v>
      </c>
      <c r="B36" s="7" t="s">
        <v>32</v>
      </c>
      <c r="C36" s="230"/>
      <c r="D36" s="140" t="s">
        <v>16</v>
      </c>
      <c r="E36" s="105">
        <v>10140043</v>
      </c>
      <c r="F36" s="261"/>
      <c r="G36" s="225"/>
      <c r="H36" s="231"/>
      <c r="I36" s="231"/>
      <c r="J36" s="232"/>
      <c r="K36" s="232"/>
    </row>
    <row r="37" spans="1:11">
      <c r="A37" s="229">
        <v>17</v>
      </c>
      <c r="B37" s="7" t="s">
        <v>33</v>
      </c>
      <c r="C37" s="230"/>
      <c r="D37" s="140" t="s">
        <v>16</v>
      </c>
      <c r="E37" s="105">
        <v>10140044</v>
      </c>
      <c r="F37" s="261"/>
      <c r="G37" s="225"/>
      <c r="H37" s="231"/>
      <c r="I37" s="231"/>
      <c r="J37" s="232"/>
      <c r="K37" s="232"/>
    </row>
    <row r="38" spans="1:11">
      <c r="A38" s="229">
        <v>18</v>
      </c>
      <c r="B38" s="7" t="s">
        <v>34</v>
      </c>
      <c r="C38" s="230"/>
      <c r="D38" s="140" t="s">
        <v>16</v>
      </c>
      <c r="E38" s="105">
        <v>10160004</v>
      </c>
      <c r="F38" s="261"/>
      <c r="G38" s="225"/>
      <c r="H38" s="231"/>
      <c r="I38" s="231"/>
      <c r="J38" s="232"/>
      <c r="K38" s="232"/>
    </row>
    <row r="39" spans="1:11">
      <c r="A39" s="229">
        <v>19</v>
      </c>
      <c r="B39" s="7" t="s">
        <v>224</v>
      </c>
      <c r="C39" s="230"/>
      <c r="D39" s="140" t="s">
        <v>16</v>
      </c>
      <c r="E39" s="105">
        <v>10490019</v>
      </c>
      <c r="F39" s="261"/>
      <c r="G39" s="225"/>
      <c r="H39" s="231"/>
      <c r="I39" s="231"/>
      <c r="J39" s="232">
        <v>1</v>
      </c>
      <c r="K39" s="234">
        <v>4755</v>
      </c>
    </row>
    <row r="40" spans="1:11">
      <c r="A40" s="235">
        <v>20</v>
      </c>
      <c r="B40" s="7" t="s">
        <v>37</v>
      </c>
      <c r="C40" s="225"/>
      <c r="D40" s="140" t="s">
        <v>16</v>
      </c>
      <c r="E40" s="236"/>
      <c r="F40" s="250"/>
      <c r="G40" s="225"/>
      <c r="H40" s="231"/>
      <c r="I40" s="231"/>
      <c r="J40" s="232"/>
      <c r="K40" s="232"/>
    </row>
    <row r="41" spans="1:11">
      <c r="A41" s="235">
        <v>21</v>
      </c>
      <c r="B41" s="7" t="s">
        <v>38</v>
      </c>
      <c r="C41" s="225"/>
      <c r="D41" s="140" t="s">
        <v>16</v>
      </c>
      <c r="E41" s="232"/>
      <c r="F41" s="250"/>
      <c r="G41" s="225"/>
      <c r="H41" s="231"/>
      <c r="I41" s="231"/>
      <c r="J41" s="232"/>
      <c r="K41" s="232"/>
    </row>
    <row r="42" spans="1:11">
      <c r="A42" s="235">
        <v>22</v>
      </c>
      <c r="B42" s="7" t="s">
        <v>39</v>
      </c>
      <c r="C42" s="225"/>
      <c r="D42" s="140" t="s">
        <v>16</v>
      </c>
      <c r="E42" s="232"/>
      <c r="F42" s="250"/>
      <c r="G42" s="225"/>
      <c r="H42" s="231"/>
      <c r="I42" s="231"/>
      <c r="J42" s="232"/>
      <c r="K42" s="234"/>
    </row>
    <row r="43" spans="1:11">
      <c r="A43" s="235">
        <v>23</v>
      </c>
      <c r="B43" s="7" t="s">
        <v>40</v>
      </c>
      <c r="C43" s="225"/>
      <c r="D43" s="140" t="s">
        <v>16</v>
      </c>
      <c r="E43" s="232"/>
      <c r="F43" s="250"/>
      <c r="G43" s="225"/>
      <c r="H43" s="231"/>
      <c r="I43" s="231"/>
      <c r="J43" s="232"/>
      <c r="K43" s="232"/>
    </row>
    <row r="44" spans="1:11">
      <c r="A44" s="235">
        <v>24</v>
      </c>
      <c r="B44" s="7" t="s">
        <v>41</v>
      </c>
      <c r="C44" s="225"/>
      <c r="D44" s="140" t="s">
        <v>16</v>
      </c>
      <c r="E44" s="232"/>
      <c r="F44" s="250"/>
      <c r="G44" s="225"/>
      <c r="H44" s="231"/>
      <c r="I44" s="231"/>
      <c r="J44" s="232"/>
      <c r="K44" s="232"/>
    </row>
    <row r="45" spans="1:11">
      <c r="A45" s="235">
        <v>25</v>
      </c>
      <c r="B45" s="7" t="s">
        <v>42</v>
      </c>
      <c r="C45" s="225"/>
      <c r="D45" s="140" t="s">
        <v>16</v>
      </c>
      <c r="E45" s="232"/>
      <c r="F45" s="250"/>
      <c r="G45" s="225"/>
      <c r="H45" s="231"/>
      <c r="I45" s="231"/>
      <c r="J45" s="232"/>
      <c r="K45" s="232"/>
    </row>
    <row r="46" spans="1:11">
      <c r="A46" s="235">
        <v>26</v>
      </c>
      <c r="B46" s="7" t="s">
        <v>43</v>
      </c>
      <c r="C46" s="225"/>
      <c r="D46" s="140" t="s">
        <v>16</v>
      </c>
      <c r="E46" s="232"/>
      <c r="F46" s="250"/>
      <c r="G46" s="225"/>
      <c r="H46" s="231"/>
      <c r="I46" s="231"/>
      <c r="J46" s="232"/>
      <c r="K46" s="232"/>
    </row>
    <row r="47" spans="1:11">
      <c r="A47" s="235">
        <v>27</v>
      </c>
      <c r="B47" s="7" t="s">
        <v>44</v>
      </c>
      <c r="C47" s="225"/>
      <c r="D47" s="140" t="s">
        <v>16</v>
      </c>
      <c r="E47" s="232"/>
      <c r="F47" s="250"/>
      <c r="G47" s="225"/>
      <c r="H47" s="231"/>
      <c r="I47" s="231"/>
      <c r="J47" s="232"/>
      <c r="K47" s="232"/>
    </row>
    <row r="48" spans="1:11">
      <c r="A48" s="235">
        <v>28</v>
      </c>
      <c r="B48" s="7" t="s">
        <v>45</v>
      </c>
      <c r="C48" s="225"/>
      <c r="D48" s="140" t="s">
        <v>16</v>
      </c>
      <c r="E48" s="232"/>
      <c r="F48" s="250"/>
      <c r="G48" s="225"/>
      <c r="H48" s="231"/>
      <c r="I48" s="231"/>
      <c r="J48" s="232"/>
      <c r="K48" s="232"/>
    </row>
    <row r="49" spans="1:11" ht="25.5">
      <c r="A49" s="235">
        <v>29</v>
      </c>
      <c r="B49" s="7" t="s">
        <v>46</v>
      </c>
      <c r="C49" s="225"/>
      <c r="D49" s="140" t="s">
        <v>16</v>
      </c>
      <c r="E49" s="232"/>
      <c r="F49" s="250"/>
      <c r="G49" s="225"/>
      <c r="H49" s="231"/>
      <c r="I49" s="231"/>
      <c r="J49" s="232"/>
      <c r="K49" s="232"/>
    </row>
    <row r="50" spans="1:11">
      <c r="A50" s="235">
        <v>30</v>
      </c>
      <c r="B50" s="7" t="s">
        <v>47</v>
      </c>
      <c r="C50" s="225"/>
      <c r="D50" s="140" t="s">
        <v>16</v>
      </c>
      <c r="E50" s="232"/>
      <c r="F50" s="250"/>
      <c r="G50" s="225"/>
      <c r="H50" s="231"/>
      <c r="I50" s="231"/>
      <c r="J50" s="232"/>
      <c r="K50" s="232"/>
    </row>
    <row r="51" spans="1:11">
      <c r="A51" s="235">
        <v>31</v>
      </c>
      <c r="B51" s="7" t="s">
        <v>48</v>
      </c>
      <c r="C51" s="225"/>
      <c r="D51" s="140" t="s">
        <v>16</v>
      </c>
      <c r="E51" s="232"/>
      <c r="F51" s="250"/>
      <c r="G51" s="225"/>
      <c r="H51" s="231"/>
      <c r="I51" s="231"/>
      <c r="J51" s="232"/>
      <c r="K51" s="232"/>
    </row>
    <row r="52" spans="1:11">
      <c r="A52" s="235">
        <v>32</v>
      </c>
      <c r="B52" s="7" t="s">
        <v>49</v>
      </c>
      <c r="C52" s="225"/>
      <c r="D52" s="140" t="s">
        <v>16</v>
      </c>
      <c r="E52" s="232"/>
      <c r="F52" s="250"/>
      <c r="G52" s="225"/>
      <c r="H52" s="231"/>
      <c r="I52" s="231"/>
      <c r="J52" s="232"/>
      <c r="K52" s="232"/>
    </row>
    <row r="53" spans="1:11">
      <c r="A53" s="235">
        <v>33</v>
      </c>
      <c r="B53" s="7" t="s">
        <v>50</v>
      </c>
      <c r="C53" s="225"/>
      <c r="D53" s="140" t="s">
        <v>16</v>
      </c>
      <c r="E53" s="232"/>
      <c r="F53" s="250"/>
      <c r="G53" s="225"/>
      <c r="H53" s="231"/>
      <c r="I53" s="231"/>
      <c r="J53" s="232"/>
      <c r="K53" s="232"/>
    </row>
    <row r="54" spans="1:11">
      <c r="A54" s="235">
        <v>34</v>
      </c>
      <c r="B54" s="7" t="s">
        <v>51</v>
      </c>
      <c r="C54" s="225"/>
      <c r="D54" s="140" t="s">
        <v>16</v>
      </c>
      <c r="E54" s="232"/>
      <c r="F54" s="250"/>
      <c r="G54" s="225"/>
      <c r="H54" s="231"/>
      <c r="I54" s="231"/>
      <c r="J54" s="232"/>
      <c r="K54" s="232"/>
    </row>
    <row r="55" spans="1:11">
      <c r="A55" s="235">
        <v>35</v>
      </c>
      <c r="B55" s="7" t="s">
        <v>52</v>
      </c>
      <c r="C55" s="225"/>
      <c r="D55" s="140" t="s">
        <v>16</v>
      </c>
      <c r="E55" s="232"/>
      <c r="F55" s="250"/>
      <c r="G55" s="225"/>
      <c r="H55" s="231"/>
      <c r="I55" s="231"/>
      <c r="J55" s="232"/>
      <c r="K55" s="232"/>
    </row>
    <row r="56" spans="1:11">
      <c r="A56" s="235">
        <v>36</v>
      </c>
      <c r="B56" s="7" t="s">
        <v>53</v>
      </c>
      <c r="C56" s="225"/>
      <c r="D56" s="140" t="s">
        <v>16</v>
      </c>
      <c r="E56" s="232"/>
      <c r="F56" s="250"/>
      <c r="G56" s="225"/>
      <c r="H56" s="231"/>
      <c r="I56" s="231"/>
      <c r="J56" s="232"/>
      <c r="K56" s="232"/>
    </row>
    <row r="57" spans="1:11">
      <c r="A57" s="235">
        <v>37</v>
      </c>
      <c r="B57" s="7" t="s">
        <v>54</v>
      </c>
      <c r="C57" s="225"/>
      <c r="D57" s="140" t="s">
        <v>16</v>
      </c>
      <c r="E57" s="232"/>
      <c r="F57" s="250"/>
      <c r="G57" s="225"/>
      <c r="H57" s="231"/>
      <c r="I57" s="231"/>
      <c r="J57" s="232"/>
      <c r="K57" s="232"/>
    </row>
    <row r="58" spans="1:11">
      <c r="A58" s="235">
        <v>38</v>
      </c>
      <c r="B58" s="7" t="s">
        <v>55</v>
      </c>
      <c r="C58" s="225"/>
      <c r="D58" s="140" t="s">
        <v>16</v>
      </c>
      <c r="E58" s="232"/>
      <c r="F58" s="250"/>
      <c r="G58" s="225"/>
      <c r="H58" s="231"/>
      <c r="I58" s="231"/>
      <c r="J58" s="232"/>
      <c r="K58" s="232"/>
    </row>
    <row r="59" spans="1:11">
      <c r="A59" s="235">
        <v>39</v>
      </c>
      <c r="B59" s="7" t="s">
        <v>56</v>
      </c>
      <c r="C59" s="225"/>
      <c r="D59" s="140" t="s">
        <v>16</v>
      </c>
      <c r="E59" s="232"/>
      <c r="F59" s="250"/>
      <c r="G59" s="225"/>
      <c r="H59" s="231"/>
      <c r="I59" s="231"/>
      <c r="J59" s="232"/>
      <c r="K59" s="232"/>
    </row>
    <row r="60" spans="1:11">
      <c r="A60" s="235">
        <v>40</v>
      </c>
      <c r="B60" s="7" t="s">
        <v>265</v>
      </c>
      <c r="C60" s="225"/>
      <c r="D60" s="140" t="s">
        <v>16</v>
      </c>
      <c r="E60" s="232"/>
      <c r="F60" s="250"/>
      <c r="G60" s="225"/>
      <c r="H60" s="231"/>
      <c r="I60" s="231"/>
      <c r="J60" s="232"/>
      <c r="K60" s="234"/>
    </row>
    <row r="61" spans="1:11">
      <c r="A61" s="235">
        <v>41</v>
      </c>
      <c r="B61" s="7" t="s">
        <v>58</v>
      </c>
      <c r="C61" s="225"/>
      <c r="D61" s="140" t="s">
        <v>16</v>
      </c>
      <c r="E61" s="232"/>
      <c r="F61" s="250"/>
      <c r="G61" s="225"/>
      <c r="H61" s="231"/>
      <c r="I61" s="231"/>
      <c r="J61" s="232"/>
      <c r="K61" s="232"/>
    </row>
    <row r="62" spans="1:11">
      <c r="A62" s="229"/>
      <c r="B62" s="237"/>
      <c r="C62" s="238"/>
      <c r="D62" s="141"/>
      <c r="E62" s="239"/>
      <c r="F62" s="262"/>
      <c r="G62" s="238"/>
      <c r="H62" s="231">
        <f>SUM(H21:H61)</f>
        <v>0</v>
      </c>
      <c r="I62" s="231">
        <f>SUM(I21:I61)</f>
        <v>0</v>
      </c>
      <c r="J62" s="232">
        <f>SUM(J21:J61)</f>
        <v>2</v>
      </c>
      <c r="K62" s="232">
        <f>SUM(K21:K61)</f>
        <v>15499</v>
      </c>
    </row>
    <row r="63" spans="1:11">
      <c r="A63" s="180" t="s">
        <v>266</v>
      </c>
      <c r="B63" s="240"/>
      <c r="C63" s="241"/>
      <c r="D63" s="241"/>
      <c r="E63" s="241"/>
      <c r="F63" s="241"/>
      <c r="G63" s="241"/>
      <c r="H63" s="241"/>
      <c r="I63" s="241"/>
      <c r="J63" s="241"/>
      <c r="K63" s="242"/>
    </row>
    <row r="64" spans="1:11" ht="25.5">
      <c r="A64" s="33">
        <v>1</v>
      </c>
      <c r="B64" s="7" t="s">
        <v>316</v>
      </c>
      <c r="C64" s="243"/>
      <c r="D64" s="24" t="s">
        <v>16</v>
      </c>
      <c r="E64" s="232"/>
      <c r="F64" s="232"/>
      <c r="G64" s="232"/>
      <c r="H64" s="244"/>
      <c r="I64" s="232"/>
      <c r="J64" s="232"/>
      <c r="K64" s="232"/>
    </row>
    <row r="65" spans="1:12" ht="25.5">
      <c r="A65" s="33">
        <v>2</v>
      </c>
      <c r="B65" s="7" t="s">
        <v>361</v>
      </c>
      <c r="C65" s="243"/>
      <c r="D65" s="24" t="s">
        <v>16</v>
      </c>
      <c r="E65" s="232"/>
      <c r="F65" s="232"/>
      <c r="G65" s="232"/>
      <c r="H65" s="244">
        <v>1</v>
      </c>
      <c r="I65" s="232"/>
      <c r="J65" s="232"/>
      <c r="K65" s="234"/>
    </row>
    <row r="66" spans="1:12" ht="25.5">
      <c r="A66" s="33">
        <v>3</v>
      </c>
      <c r="B66" s="7" t="s">
        <v>319</v>
      </c>
      <c r="C66" s="243"/>
      <c r="D66" s="24" t="s">
        <v>16</v>
      </c>
      <c r="E66" s="232"/>
      <c r="F66" s="232"/>
      <c r="G66" s="232"/>
      <c r="H66" s="244"/>
      <c r="I66" s="232"/>
      <c r="J66" s="232"/>
      <c r="K66" s="232"/>
    </row>
    <row r="67" spans="1:12" ht="25.5">
      <c r="A67" s="33">
        <v>4</v>
      </c>
      <c r="B67" s="7" t="s">
        <v>127</v>
      </c>
      <c r="C67" s="243"/>
      <c r="D67" s="24" t="s">
        <v>16</v>
      </c>
      <c r="E67" s="232"/>
      <c r="F67" s="232"/>
      <c r="G67" s="232"/>
      <c r="H67" s="244"/>
      <c r="I67" s="232"/>
      <c r="J67" s="232"/>
      <c r="K67" s="232"/>
      <c r="L67" s="50"/>
    </row>
    <row r="68" spans="1:12" ht="191.25">
      <c r="A68" s="33">
        <v>5</v>
      </c>
      <c r="B68" s="7" t="s">
        <v>267</v>
      </c>
      <c r="C68" s="243"/>
      <c r="D68" s="24" t="s">
        <v>16</v>
      </c>
      <c r="E68" s="232"/>
      <c r="F68" s="232"/>
      <c r="G68" s="232"/>
      <c r="H68" s="244"/>
      <c r="I68" s="245"/>
      <c r="J68" s="232"/>
      <c r="K68" s="232"/>
    </row>
    <row r="69" spans="1:12">
      <c r="A69" s="33">
        <v>6</v>
      </c>
      <c r="B69" s="7" t="s">
        <v>126</v>
      </c>
      <c r="C69" s="243"/>
      <c r="D69" s="44" t="s">
        <v>105</v>
      </c>
      <c r="E69" s="232"/>
      <c r="F69" s="232"/>
      <c r="G69" s="232"/>
      <c r="H69" s="244"/>
      <c r="I69" s="232"/>
      <c r="J69" s="232"/>
      <c r="K69" s="232"/>
    </row>
    <row r="70" spans="1:12">
      <c r="A70" s="33">
        <v>7</v>
      </c>
      <c r="B70" s="7" t="s">
        <v>104</v>
      </c>
      <c r="C70" s="243"/>
      <c r="D70" s="44" t="s">
        <v>105</v>
      </c>
      <c r="E70" s="232"/>
      <c r="F70" s="232"/>
      <c r="G70" s="232"/>
      <c r="H70" s="244"/>
      <c r="I70" s="232"/>
      <c r="J70" s="232"/>
      <c r="K70" s="232"/>
    </row>
    <row r="71" spans="1:12">
      <c r="A71" s="33">
        <v>8</v>
      </c>
      <c r="B71" s="7" t="s">
        <v>268</v>
      </c>
      <c r="C71" s="243"/>
      <c r="D71" s="24" t="s">
        <v>16</v>
      </c>
      <c r="E71" s="232"/>
      <c r="F71" s="232"/>
      <c r="G71" s="232"/>
      <c r="H71" s="244"/>
      <c r="I71" s="232"/>
      <c r="J71" s="232"/>
      <c r="K71" s="232"/>
    </row>
    <row r="72" spans="1:12">
      <c r="A72" s="33">
        <v>9</v>
      </c>
      <c r="B72" s="7" t="s">
        <v>269</v>
      </c>
      <c r="C72" s="243"/>
      <c r="D72" s="24" t="s">
        <v>16</v>
      </c>
      <c r="E72" s="232"/>
      <c r="F72" s="232"/>
      <c r="G72" s="232"/>
      <c r="H72" s="244"/>
      <c r="I72" s="232"/>
      <c r="J72" s="246"/>
      <c r="K72" s="247"/>
    </row>
    <row r="73" spans="1:12">
      <c r="A73" s="33">
        <v>10</v>
      </c>
      <c r="B73" s="7" t="s">
        <v>66</v>
      </c>
      <c r="C73" s="243"/>
      <c r="D73" s="24" t="s">
        <v>16</v>
      </c>
      <c r="E73" s="232"/>
      <c r="F73" s="232"/>
      <c r="G73" s="232"/>
      <c r="H73" s="244"/>
      <c r="I73" s="232"/>
      <c r="J73" s="232"/>
      <c r="K73" s="234"/>
    </row>
    <row r="74" spans="1:12" ht="76.5">
      <c r="A74" s="33">
        <v>11</v>
      </c>
      <c r="B74" s="7" t="s">
        <v>67</v>
      </c>
      <c r="C74" s="243"/>
      <c r="D74" s="24" t="s">
        <v>16</v>
      </c>
      <c r="E74" s="232"/>
      <c r="F74" s="227" t="s">
        <v>68</v>
      </c>
      <c r="G74" s="232"/>
      <c r="H74" s="244"/>
      <c r="I74" s="232"/>
      <c r="J74" s="232"/>
      <c r="K74" s="234"/>
    </row>
    <row r="75" spans="1:12">
      <c r="A75" s="33">
        <v>12</v>
      </c>
      <c r="B75" s="7" t="s">
        <v>128</v>
      </c>
      <c r="C75" s="243"/>
      <c r="D75" s="24" t="s">
        <v>16</v>
      </c>
      <c r="E75" s="232"/>
      <c r="F75" s="232"/>
      <c r="G75" s="232"/>
      <c r="H75" s="244"/>
      <c r="I75" s="232"/>
      <c r="J75" s="232"/>
      <c r="K75" s="234"/>
    </row>
    <row r="76" spans="1:12">
      <c r="A76" s="33">
        <v>13</v>
      </c>
      <c r="B76" s="7" t="s">
        <v>226</v>
      </c>
      <c r="C76" s="243"/>
      <c r="D76" s="24" t="s">
        <v>16</v>
      </c>
      <c r="E76" s="232"/>
      <c r="F76" s="232"/>
      <c r="G76" s="232"/>
      <c r="H76" s="244"/>
      <c r="I76" s="232"/>
      <c r="J76" s="44">
        <v>1</v>
      </c>
      <c r="K76" s="216">
        <v>726</v>
      </c>
      <c r="L76" s="50"/>
    </row>
    <row r="77" spans="1:12">
      <c r="A77" s="33">
        <v>14</v>
      </c>
      <c r="B77" s="7" t="s">
        <v>359</v>
      </c>
      <c r="C77" s="243"/>
      <c r="D77" s="24" t="s">
        <v>16</v>
      </c>
      <c r="E77" s="232"/>
      <c r="F77" s="232"/>
      <c r="G77" s="232"/>
      <c r="H77" s="244"/>
      <c r="I77" s="232"/>
      <c r="J77" s="232">
        <v>1</v>
      </c>
      <c r="K77" s="234">
        <v>3778</v>
      </c>
    </row>
    <row r="78" spans="1:12">
      <c r="A78" s="33">
        <v>15</v>
      </c>
      <c r="B78" s="7" t="s">
        <v>227</v>
      </c>
      <c r="C78" s="243"/>
      <c r="D78" s="24" t="s">
        <v>16</v>
      </c>
      <c r="E78" s="232"/>
      <c r="F78" s="232"/>
      <c r="G78" s="232"/>
      <c r="H78" s="244"/>
      <c r="I78" s="232"/>
      <c r="J78" s="232">
        <v>1</v>
      </c>
      <c r="K78" s="234">
        <v>1400</v>
      </c>
      <c r="L78" s="50"/>
    </row>
    <row r="79" spans="1:12">
      <c r="A79" s="33">
        <v>16</v>
      </c>
      <c r="B79" s="7" t="s">
        <v>228</v>
      </c>
      <c r="C79" s="243"/>
      <c r="D79" s="24" t="s">
        <v>16</v>
      </c>
      <c r="E79" s="232"/>
      <c r="F79" s="232"/>
      <c r="G79" s="232"/>
      <c r="H79" s="244"/>
      <c r="I79" s="232"/>
      <c r="J79" s="232">
        <v>2</v>
      </c>
      <c r="K79" s="234">
        <v>8697</v>
      </c>
    </row>
    <row r="80" spans="1:12">
      <c r="A80" s="33">
        <v>17</v>
      </c>
      <c r="B80" s="7" t="s">
        <v>229</v>
      </c>
      <c r="C80" s="243"/>
      <c r="D80" s="24" t="s">
        <v>16</v>
      </c>
      <c r="E80" s="232"/>
      <c r="F80" s="232"/>
      <c r="G80" s="232"/>
      <c r="H80" s="244"/>
      <c r="I80" s="232"/>
      <c r="J80" s="232">
        <v>1</v>
      </c>
      <c r="K80" s="234">
        <v>2650</v>
      </c>
    </row>
    <row r="81" spans="1:11">
      <c r="A81" s="33">
        <v>18</v>
      </c>
      <c r="B81" s="7" t="s">
        <v>69</v>
      </c>
      <c r="C81" s="243"/>
      <c r="D81" s="24" t="s">
        <v>16</v>
      </c>
      <c r="E81" s="37" t="s">
        <v>70</v>
      </c>
      <c r="F81" s="232"/>
      <c r="G81" s="232"/>
      <c r="H81" s="244"/>
      <c r="I81" s="232"/>
      <c r="J81" s="232"/>
      <c r="K81" s="234"/>
    </row>
    <row r="82" spans="1:11" ht="39" customHeight="1">
      <c r="A82" s="33">
        <v>19</v>
      </c>
      <c r="B82" s="7" t="s">
        <v>71</v>
      </c>
      <c r="C82" s="243"/>
      <c r="D82" s="24" t="s">
        <v>16</v>
      </c>
      <c r="E82" s="243">
        <v>10490003</v>
      </c>
      <c r="F82" s="232"/>
      <c r="G82" s="232"/>
      <c r="H82" s="244"/>
      <c r="I82" s="232"/>
      <c r="J82" s="232"/>
      <c r="K82" s="234"/>
    </row>
    <row r="83" spans="1:11">
      <c r="A83" s="33">
        <v>20</v>
      </c>
      <c r="B83" s="7" t="s">
        <v>72</v>
      </c>
      <c r="C83" s="243"/>
      <c r="D83" s="24" t="s">
        <v>16</v>
      </c>
      <c r="E83" s="243">
        <v>10480007</v>
      </c>
      <c r="F83" s="232"/>
      <c r="G83" s="232"/>
      <c r="H83" s="244"/>
      <c r="I83" s="232"/>
      <c r="J83" s="232"/>
      <c r="K83" s="234"/>
    </row>
    <row r="84" spans="1:11">
      <c r="A84" s="33">
        <v>21</v>
      </c>
      <c r="B84" s="7" t="s">
        <v>230</v>
      </c>
      <c r="C84" s="243"/>
      <c r="D84" s="24" t="s">
        <v>16</v>
      </c>
      <c r="E84" s="232"/>
      <c r="F84" s="232"/>
      <c r="G84" s="232"/>
      <c r="H84" s="244"/>
      <c r="I84" s="232"/>
      <c r="J84" s="232">
        <v>1</v>
      </c>
      <c r="K84" s="234">
        <v>3982</v>
      </c>
    </row>
    <row r="85" spans="1:11" ht="30" customHeight="1">
      <c r="A85" s="33">
        <v>22</v>
      </c>
      <c r="B85" s="7" t="s">
        <v>322</v>
      </c>
      <c r="C85" s="243"/>
      <c r="D85" s="24" t="s">
        <v>16</v>
      </c>
      <c r="E85" s="37" t="s">
        <v>73</v>
      </c>
      <c r="F85" s="232"/>
      <c r="G85" s="232"/>
      <c r="H85" s="244"/>
      <c r="I85" s="232"/>
      <c r="J85" s="232"/>
      <c r="K85" s="234"/>
    </row>
    <row r="86" spans="1:11">
      <c r="A86" s="33">
        <v>23</v>
      </c>
      <c r="B86" s="7" t="s">
        <v>74</v>
      </c>
      <c r="C86" s="243"/>
      <c r="D86" s="24" t="s">
        <v>16</v>
      </c>
      <c r="E86" s="37" t="s">
        <v>75</v>
      </c>
      <c r="F86" s="232"/>
      <c r="G86" s="232"/>
      <c r="H86" s="244"/>
      <c r="I86" s="232"/>
      <c r="J86" s="232"/>
      <c r="K86" s="232"/>
    </row>
    <row r="87" spans="1:11">
      <c r="A87" s="33">
        <v>24</v>
      </c>
      <c r="B87" s="7" t="s">
        <v>76</v>
      </c>
      <c r="C87" s="243"/>
      <c r="D87" s="24" t="s">
        <v>16</v>
      </c>
      <c r="E87" s="243">
        <v>10480014</v>
      </c>
      <c r="F87" s="232"/>
      <c r="G87" s="232"/>
      <c r="H87" s="244"/>
      <c r="I87" s="232"/>
      <c r="J87" s="232"/>
      <c r="K87" s="232"/>
    </row>
    <row r="88" spans="1:11">
      <c r="A88" s="33">
        <v>25</v>
      </c>
      <c r="B88" s="7" t="s">
        <v>77</v>
      </c>
      <c r="C88" s="243"/>
      <c r="D88" s="24" t="s">
        <v>16</v>
      </c>
      <c r="E88" s="232"/>
      <c r="F88" s="232"/>
      <c r="G88" s="232"/>
      <c r="H88" s="244"/>
      <c r="I88" s="232"/>
      <c r="J88" s="232"/>
      <c r="K88" s="232"/>
    </row>
    <row r="89" spans="1:11">
      <c r="A89" s="33">
        <v>26</v>
      </c>
      <c r="B89" s="7" t="s">
        <v>323</v>
      </c>
      <c r="C89" s="243"/>
      <c r="D89" s="24" t="s">
        <v>16</v>
      </c>
      <c r="E89" s="232"/>
      <c r="F89" s="232"/>
      <c r="G89" s="232"/>
      <c r="H89" s="244"/>
      <c r="I89" s="232"/>
      <c r="J89" s="232"/>
      <c r="K89" s="232"/>
    </row>
    <row r="90" spans="1:11" ht="25.5">
      <c r="A90" s="33">
        <v>27</v>
      </c>
      <c r="B90" s="7" t="s">
        <v>354</v>
      </c>
      <c r="C90" s="243"/>
      <c r="D90" s="24" t="s">
        <v>16</v>
      </c>
      <c r="E90" s="232"/>
      <c r="F90" s="232"/>
      <c r="G90" s="232"/>
      <c r="H90" s="244"/>
      <c r="I90" s="232"/>
      <c r="J90" s="232"/>
      <c r="K90" s="232"/>
    </row>
    <row r="91" spans="1:11">
      <c r="A91" s="33">
        <v>28</v>
      </c>
      <c r="B91" s="7" t="s">
        <v>78</v>
      </c>
      <c r="C91" s="243"/>
      <c r="D91" s="24" t="s">
        <v>16</v>
      </c>
      <c r="E91" s="232"/>
      <c r="F91" s="232"/>
      <c r="G91" s="232"/>
      <c r="H91" s="244"/>
      <c r="I91" s="232"/>
      <c r="J91" s="232"/>
      <c r="K91" s="232"/>
    </row>
    <row r="92" spans="1:11">
      <c r="A92" s="33">
        <v>29</v>
      </c>
      <c r="B92" s="7" t="s">
        <v>324</v>
      </c>
      <c r="C92" s="243"/>
      <c r="D92" s="24" t="s">
        <v>16</v>
      </c>
      <c r="E92" s="37" t="s">
        <v>79</v>
      </c>
      <c r="F92" s="232"/>
      <c r="G92" s="232"/>
      <c r="H92" s="244"/>
      <c r="I92" s="232"/>
      <c r="J92" s="232"/>
      <c r="K92" s="232"/>
    </row>
    <row r="93" spans="1:11">
      <c r="A93" s="33">
        <v>30</v>
      </c>
      <c r="B93" s="7" t="s">
        <v>231</v>
      </c>
      <c r="C93" s="243"/>
      <c r="D93" s="24" t="s">
        <v>16</v>
      </c>
      <c r="E93" s="232"/>
      <c r="F93" s="232"/>
      <c r="G93" s="232"/>
      <c r="H93" s="244"/>
      <c r="I93" s="232"/>
      <c r="J93" s="232">
        <v>1</v>
      </c>
      <c r="K93" s="234">
        <v>1120</v>
      </c>
    </row>
    <row r="94" spans="1:11">
      <c r="A94" s="33">
        <v>31</v>
      </c>
      <c r="B94" s="7" t="s">
        <v>232</v>
      </c>
      <c r="C94" s="243"/>
      <c r="D94" s="24" t="s">
        <v>16</v>
      </c>
      <c r="E94" s="232"/>
      <c r="F94" s="232"/>
      <c r="G94" s="232"/>
      <c r="H94" s="244"/>
      <c r="I94" s="232"/>
      <c r="J94" s="232">
        <v>1</v>
      </c>
      <c r="K94" s="234">
        <v>1119</v>
      </c>
    </row>
    <row r="95" spans="1:11" ht="25.5">
      <c r="A95" s="33">
        <v>32</v>
      </c>
      <c r="B95" s="7" t="s">
        <v>325</v>
      </c>
      <c r="C95" s="243"/>
      <c r="D95" s="24" t="s">
        <v>16</v>
      </c>
      <c r="E95" s="243">
        <v>10490014</v>
      </c>
      <c r="F95" s="232"/>
      <c r="G95" s="232"/>
      <c r="H95" s="244"/>
      <c r="I95" s="232"/>
      <c r="J95" s="232"/>
      <c r="K95" s="234"/>
    </row>
    <row r="96" spans="1:11">
      <c r="A96" s="33">
        <v>33</v>
      </c>
      <c r="B96" s="7" t="s">
        <v>233</v>
      </c>
      <c r="C96" s="243"/>
      <c r="D96" s="24" t="s">
        <v>16</v>
      </c>
      <c r="E96" s="232"/>
      <c r="F96" s="232"/>
      <c r="G96" s="232"/>
      <c r="H96" s="244"/>
      <c r="I96" s="232"/>
      <c r="J96" s="232">
        <v>1</v>
      </c>
      <c r="K96" s="234">
        <v>1265</v>
      </c>
    </row>
    <row r="97" spans="1:11">
      <c r="A97" s="33">
        <v>34</v>
      </c>
      <c r="B97" s="7" t="s">
        <v>234</v>
      </c>
      <c r="C97" s="243"/>
      <c r="D97" s="24" t="s">
        <v>16</v>
      </c>
      <c r="E97" s="232"/>
      <c r="F97" s="232"/>
      <c r="G97" s="232"/>
      <c r="H97" s="244"/>
      <c r="I97" s="232"/>
      <c r="J97" s="232">
        <v>1</v>
      </c>
      <c r="K97" s="234">
        <v>9800</v>
      </c>
    </row>
    <row r="98" spans="1:11" ht="25.5">
      <c r="A98" s="33">
        <v>35</v>
      </c>
      <c r="B98" s="7" t="s">
        <v>326</v>
      </c>
      <c r="C98" s="243"/>
      <c r="D98" s="24" t="s">
        <v>16</v>
      </c>
      <c r="E98" s="232"/>
      <c r="F98" s="232"/>
      <c r="G98" s="232"/>
      <c r="H98" s="244"/>
      <c r="I98" s="232"/>
      <c r="J98" s="232"/>
      <c r="K98" s="234"/>
    </row>
    <row r="99" spans="1:11">
      <c r="A99" s="33">
        <v>36</v>
      </c>
      <c r="B99" s="7" t="s">
        <v>80</v>
      </c>
      <c r="C99" s="243"/>
      <c r="D99" s="24" t="s">
        <v>16</v>
      </c>
      <c r="E99" s="232">
        <v>10490021</v>
      </c>
      <c r="F99" s="232"/>
      <c r="G99" s="232"/>
      <c r="H99" s="244"/>
      <c r="I99" s="232"/>
      <c r="J99" s="232"/>
      <c r="K99" s="234"/>
    </row>
    <row r="100" spans="1:11">
      <c r="A100" s="33">
        <v>37</v>
      </c>
      <c r="B100" s="7" t="s">
        <v>327</v>
      </c>
      <c r="C100" s="243"/>
      <c r="D100" s="24" t="s">
        <v>16</v>
      </c>
      <c r="E100" s="232">
        <v>10490008</v>
      </c>
      <c r="F100" s="232"/>
      <c r="G100" s="232"/>
      <c r="H100" s="244"/>
      <c r="I100" s="232"/>
      <c r="J100" s="232"/>
      <c r="K100" s="234"/>
    </row>
    <row r="101" spans="1:11">
      <c r="A101" s="33">
        <v>38</v>
      </c>
      <c r="B101" s="7" t="s">
        <v>81</v>
      </c>
      <c r="C101" s="243"/>
      <c r="D101" s="24" t="s">
        <v>16</v>
      </c>
      <c r="E101" s="232"/>
      <c r="F101" s="232"/>
      <c r="G101" s="232"/>
      <c r="H101" s="244"/>
      <c r="I101" s="232"/>
      <c r="J101" s="232"/>
      <c r="K101" s="234"/>
    </row>
    <row r="102" spans="1:11">
      <c r="A102" s="33">
        <v>39</v>
      </c>
      <c r="B102" s="7" t="s">
        <v>270</v>
      </c>
      <c r="C102" s="230"/>
      <c r="D102" s="24" t="s">
        <v>16</v>
      </c>
      <c r="E102" s="232"/>
      <c r="F102" s="250"/>
      <c r="G102" s="225"/>
      <c r="H102" s="248"/>
      <c r="I102" s="231"/>
      <c r="J102" s="232"/>
      <c r="K102" s="234"/>
    </row>
    <row r="103" spans="1:11">
      <c r="A103" s="33">
        <v>40</v>
      </c>
      <c r="B103" s="7" t="s">
        <v>235</v>
      </c>
      <c r="C103" s="230"/>
      <c r="D103" s="24" t="s">
        <v>16</v>
      </c>
      <c r="E103" s="232"/>
      <c r="F103" s="250"/>
      <c r="G103" s="225"/>
      <c r="H103" s="248"/>
      <c r="I103" s="231"/>
      <c r="J103" s="232">
        <v>1</v>
      </c>
      <c r="K103" s="234">
        <v>7180</v>
      </c>
    </row>
    <row r="104" spans="1:11">
      <c r="A104" s="33">
        <v>41</v>
      </c>
      <c r="B104" s="7" t="s">
        <v>235</v>
      </c>
      <c r="C104" s="230"/>
      <c r="D104" s="24" t="s">
        <v>16</v>
      </c>
      <c r="E104" s="232"/>
      <c r="F104" s="250"/>
      <c r="G104" s="225"/>
      <c r="H104" s="248"/>
      <c r="I104" s="231"/>
      <c r="J104" s="232">
        <v>1</v>
      </c>
      <c r="K104" s="234">
        <v>6188</v>
      </c>
    </row>
    <row r="105" spans="1:11">
      <c r="A105" s="33">
        <v>42</v>
      </c>
      <c r="B105" s="7" t="s">
        <v>236</v>
      </c>
      <c r="C105" s="230"/>
      <c r="D105" s="24" t="s">
        <v>16</v>
      </c>
      <c r="E105" s="232"/>
      <c r="F105" s="250"/>
      <c r="G105" s="225"/>
      <c r="H105" s="248"/>
      <c r="I105" s="231"/>
      <c r="J105" s="232">
        <v>1</v>
      </c>
      <c r="K105" s="234">
        <v>30400</v>
      </c>
    </row>
    <row r="106" spans="1:11">
      <c r="A106" s="33">
        <v>43</v>
      </c>
      <c r="B106" s="7" t="s">
        <v>82</v>
      </c>
      <c r="C106" s="230"/>
      <c r="D106" s="24" t="s">
        <v>16</v>
      </c>
      <c r="E106" s="232"/>
      <c r="F106" s="250"/>
      <c r="G106" s="225"/>
      <c r="H106" s="248"/>
      <c r="I106" s="231"/>
      <c r="J106" s="232"/>
      <c r="K106" s="234"/>
    </row>
    <row r="107" spans="1:11">
      <c r="A107" s="33">
        <v>44</v>
      </c>
      <c r="B107" s="7" t="s">
        <v>237</v>
      </c>
      <c r="C107" s="230"/>
      <c r="D107" s="24" t="s">
        <v>16</v>
      </c>
      <c r="E107" s="232"/>
      <c r="F107" s="250"/>
      <c r="G107" s="225"/>
      <c r="H107" s="248"/>
      <c r="I107" s="231"/>
      <c r="J107" s="232">
        <v>1</v>
      </c>
      <c r="K107" s="234">
        <v>19741</v>
      </c>
    </row>
    <row r="108" spans="1:11">
      <c r="A108" s="33">
        <v>45</v>
      </c>
      <c r="B108" s="7" t="s">
        <v>238</v>
      </c>
      <c r="C108" s="230"/>
      <c r="D108" s="24" t="s">
        <v>16</v>
      </c>
      <c r="E108" s="232"/>
      <c r="F108" s="250"/>
      <c r="G108" s="225"/>
      <c r="H108" s="248"/>
      <c r="I108" s="231"/>
      <c r="J108" s="232">
        <v>1</v>
      </c>
      <c r="K108" s="234">
        <v>5123</v>
      </c>
    </row>
    <row r="109" spans="1:11">
      <c r="A109" s="33">
        <v>46</v>
      </c>
      <c r="B109" s="7" t="s">
        <v>239</v>
      </c>
      <c r="C109" s="230"/>
      <c r="D109" s="24" t="s">
        <v>16</v>
      </c>
      <c r="E109" s="232"/>
      <c r="F109" s="250"/>
      <c r="G109" s="225"/>
      <c r="H109" s="248"/>
      <c r="I109" s="231"/>
      <c r="J109" s="232">
        <v>1</v>
      </c>
      <c r="K109" s="234">
        <v>3767</v>
      </c>
    </row>
    <row r="110" spans="1:11">
      <c r="A110" s="33">
        <v>47</v>
      </c>
      <c r="B110" s="7" t="s">
        <v>239</v>
      </c>
      <c r="C110" s="230"/>
      <c r="D110" s="24" t="s">
        <v>16</v>
      </c>
      <c r="E110" s="232"/>
      <c r="F110" s="250"/>
      <c r="G110" s="225"/>
      <c r="H110" s="248"/>
      <c r="I110" s="231"/>
      <c r="J110" s="232">
        <v>1</v>
      </c>
      <c r="K110" s="234">
        <v>7000</v>
      </c>
    </row>
    <row r="111" spans="1:11">
      <c r="A111" s="33">
        <v>48</v>
      </c>
      <c r="B111" s="7" t="s">
        <v>328</v>
      </c>
      <c r="C111" s="230"/>
      <c r="D111" s="24" t="s">
        <v>16</v>
      </c>
      <c r="E111" s="232"/>
      <c r="F111" s="250"/>
      <c r="G111" s="225"/>
      <c r="H111" s="248"/>
      <c r="I111" s="231"/>
      <c r="J111" s="232"/>
      <c r="K111" s="234"/>
    </row>
    <row r="112" spans="1:11">
      <c r="A112" s="33">
        <v>49</v>
      </c>
      <c r="B112" s="7" t="s">
        <v>83</v>
      </c>
      <c r="C112" s="230"/>
      <c r="D112" s="24" t="s">
        <v>16</v>
      </c>
      <c r="E112" s="232"/>
      <c r="F112" s="250"/>
      <c r="G112" s="225"/>
      <c r="H112" s="248"/>
      <c r="I112" s="231"/>
      <c r="J112" s="232"/>
      <c r="K112" s="234"/>
    </row>
    <row r="113" spans="1:12" ht="25.5">
      <c r="A113" s="33">
        <v>50</v>
      </c>
      <c r="B113" s="7" t="s">
        <v>329</v>
      </c>
      <c r="C113" s="230"/>
      <c r="D113" s="24" t="s">
        <v>16</v>
      </c>
      <c r="E113" s="243">
        <v>10490019</v>
      </c>
      <c r="F113" s="250"/>
      <c r="G113" s="225"/>
      <c r="H113" s="248"/>
      <c r="I113" s="231"/>
      <c r="J113" s="232"/>
      <c r="K113" s="234"/>
    </row>
    <row r="114" spans="1:12">
      <c r="A114" s="33">
        <v>51</v>
      </c>
      <c r="B114" s="7" t="s">
        <v>240</v>
      </c>
      <c r="C114" s="230"/>
      <c r="D114" s="24" t="s">
        <v>16</v>
      </c>
      <c r="E114" s="232"/>
      <c r="F114" s="250"/>
      <c r="G114" s="225"/>
      <c r="H114" s="248"/>
      <c r="I114" s="231"/>
      <c r="J114" s="232">
        <v>1</v>
      </c>
      <c r="K114" s="234">
        <v>9200</v>
      </c>
    </row>
    <row r="115" spans="1:12" ht="25.5">
      <c r="A115" s="33">
        <v>52</v>
      </c>
      <c r="B115" s="7" t="s">
        <v>241</v>
      </c>
      <c r="C115" s="230"/>
      <c r="D115" s="24" t="s">
        <v>16</v>
      </c>
      <c r="E115" s="232"/>
      <c r="F115" s="250"/>
      <c r="G115" s="225"/>
      <c r="H115" s="248"/>
      <c r="I115" s="231"/>
      <c r="J115" s="232">
        <v>1</v>
      </c>
      <c r="K115" s="234">
        <v>7000</v>
      </c>
    </row>
    <row r="116" spans="1:12" ht="76.5">
      <c r="A116" s="33">
        <v>53</v>
      </c>
      <c r="B116" s="7" t="s">
        <v>271</v>
      </c>
      <c r="C116" s="230"/>
      <c r="D116" s="24" t="s">
        <v>16</v>
      </c>
      <c r="E116" s="232"/>
      <c r="F116" s="250"/>
      <c r="G116" s="225"/>
      <c r="H116" s="248"/>
      <c r="I116" s="231"/>
      <c r="J116" s="232">
        <v>1</v>
      </c>
      <c r="K116" s="234">
        <v>3670</v>
      </c>
    </row>
    <row r="117" spans="1:12">
      <c r="A117" s="33">
        <v>54</v>
      </c>
      <c r="B117" s="7" t="s">
        <v>121</v>
      </c>
      <c r="C117" s="230"/>
      <c r="D117" s="24" t="s">
        <v>16</v>
      </c>
      <c r="E117" s="232"/>
      <c r="F117" s="250"/>
      <c r="G117" s="225"/>
      <c r="H117" s="248"/>
      <c r="I117" s="231"/>
      <c r="J117" s="232"/>
      <c r="K117" s="234"/>
    </row>
    <row r="118" spans="1:12">
      <c r="A118" s="33">
        <v>55</v>
      </c>
      <c r="B118" s="7" t="s">
        <v>111</v>
      </c>
      <c r="C118" s="230"/>
      <c r="D118" s="24" t="s">
        <v>16</v>
      </c>
      <c r="E118" s="232"/>
      <c r="F118" s="250"/>
      <c r="G118" s="225"/>
      <c r="H118" s="248"/>
      <c r="I118" s="231"/>
      <c r="J118" s="232">
        <v>1</v>
      </c>
      <c r="K118" s="234">
        <v>9600</v>
      </c>
    </row>
    <row r="119" spans="1:12">
      <c r="A119" s="33">
        <v>56</v>
      </c>
      <c r="B119" s="7" t="s">
        <v>84</v>
      </c>
      <c r="C119" s="230"/>
      <c r="D119" s="24" t="s">
        <v>16</v>
      </c>
      <c r="E119" s="232"/>
      <c r="F119" s="250"/>
      <c r="G119" s="225"/>
      <c r="H119" s="248"/>
      <c r="I119" s="231"/>
      <c r="J119" s="232"/>
      <c r="K119" s="234"/>
      <c r="L119" s="50"/>
    </row>
    <row r="120" spans="1:12" ht="38.25">
      <c r="A120" s="33">
        <v>59</v>
      </c>
      <c r="B120" s="7" t="s">
        <v>106</v>
      </c>
      <c r="C120" s="230"/>
      <c r="D120" s="24" t="s">
        <v>16</v>
      </c>
      <c r="E120" s="232"/>
      <c r="F120" s="250"/>
      <c r="G120" s="225"/>
      <c r="H120" s="244"/>
      <c r="I120" s="231"/>
      <c r="J120" s="232"/>
      <c r="K120" s="234"/>
      <c r="L120" s="50"/>
    </row>
    <row r="121" spans="1:12" ht="25.5">
      <c r="A121" s="33">
        <v>60</v>
      </c>
      <c r="B121" s="7" t="s">
        <v>129</v>
      </c>
      <c r="C121" s="230"/>
      <c r="D121" s="24" t="s">
        <v>16</v>
      </c>
      <c r="E121" s="232"/>
      <c r="F121" s="250"/>
      <c r="G121" s="225"/>
      <c r="H121" s="248"/>
      <c r="I121" s="231"/>
      <c r="J121" s="232"/>
      <c r="K121" s="232"/>
    </row>
    <row r="122" spans="1:12" ht="38.25">
      <c r="A122" s="33">
        <v>61</v>
      </c>
      <c r="B122" s="7" t="s">
        <v>334</v>
      </c>
      <c r="C122" s="230"/>
      <c r="D122" s="24" t="s">
        <v>16</v>
      </c>
      <c r="E122" s="232"/>
      <c r="F122" s="250"/>
      <c r="G122" s="225"/>
      <c r="H122" s="248"/>
      <c r="I122" s="231"/>
      <c r="J122" s="232"/>
      <c r="K122" s="232"/>
      <c r="L122" s="50"/>
    </row>
    <row r="123" spans="1:12">
      <c r="A123" s="33">
        <v>62</v>
      </c>
      <c r="B123" s="7" t="s">
        <v>131</v>
      </c>
      <c r="C123" s="230"/>
      <c r="D123" s="24" t="s">
        <v>16</v>
      </c>
      <c r="E123" s="232"/>
      <c r="F123" s="250"/>
      <c r="G123" s="225"/>
      <c r="H123" s="248"/>
      <c r="I123" s="231"/>
      <c r="J123" s="232"/>
      <c r="K123" s="232"/>
    </row>
    <row r="124" spans="1:12" ht="51">
      <c r="A124" s="33">
        <v>63</v>
      </c>
      <c r="B124" s="7" t="s">
        <v>362</v>
      </c>
      <c r="C124" s="230"/>
      <c r="D124" s="24" t="s">
        <v>16</v>
      </c>
      <c r="E124" s="232"/>
      <c r="F124" s="250">
        <v>8089013</v>
      </c>
      <c r="G124" s="225"/>
      <c r="H124" s="248"/>
      <c r="I124" s="231"/>
      <c r="J124" s="232"/>
      <c r="K124" s="232"/>
    </row>
    <row r="125" spans="1:12" ht="51">
      <c r="A125" s="33">
        <v>64</v>
      </c>
      <c r="B125" s="7" t="s">
        <v>363</v>
      </c>
      <c r="C125" s="230"/>
      <c r="D125" s="24" t="s">
        <v>16</v>
      </c>
      <c r="E125" s="232"/>
      <c r="F125" s="250">
        <v>2568330</v>
      </c>
      <c r="G125" s="225"/>
      <c r="H125" s="248"/>
      <c r="I125" s="231"/>
      <c r="J125" s="232"/>
      <c r="K125" s="232"/>
    </row>
    <row r="126" spans="1:12" ht="46.5" customHeight="1">
      <c r="A126" s="33">
        <v>65</v>
      </c>
      <c r="B126" s="7" t="s">
        <v>335</v>
      </c>
      <c r="C126" s="230"/>
      <c r="D126" s="24" t="s">
        <v>16</v>
      </c>
      <c r="E126" s="232"/>
      <c r="F126" s="250"/>
      <c r="G126" s="225"/>
      <c r="H126" s="248"/>
      <c r="I126" s="231"/>
      <c r="J126" s="232"/>
      <c r="K126" s="232"/>
    </row>
    <row r="127" spans="1:12">
      <c r="A127" s="33">
        <v>66</v>
      </c>
      <c r="B127" s="7" t="s">
        <v>107</v>
      </c>
      <c r="C127" s="230"/>
      <c r="D127" s="24" t="s">
        <v>16</v>
      </c>
      <c r="E127" s="232"/>
      <c r="F127" s="250"/>
      <c r="G127" s="225"/>
      <c r="H127" s="248"/>
      <c r="I127" s="231"/>
      <c r="J127" s="232"/>
      <c r="K127" s="249"/>
    </row>
    <row r="128" spans="1:12">
      <c r="A128" s="33">
        <v>67</v>
      </c>
      <c r="B128" s="7" t="s">
        <v>249</v>
      </c>
      <c r="C128" s="230"/>
      <c r="D128" s="24" t="s">
        <v>16</v>
      </c>
      <c r="E128" s="232"/>
      <c r="F128" s="250"/>
      <c r="G128" s="225"/>
      <c r="H128" s="248"/>
      <c r="I128" s="231"/>
      <c r="J128" s="232">
        <v>1</v>
      </c>
      <c r="K128" s="234">
        <v>2025</v>
      </c>
    </row>
    <row r="129" spans="1:12">
      <c r="A129" s="33">
        <v>68</v>
      </c>
      <c r="B129" s="7" t="s">
        <v>250</v>
      </c>
      <c r="C129" s="230"/>
      <c r="D129" s="24" t="s">
        <v>16</v>
      </c>
      <c r="E129" s="232"/>
      <c r="F129" s="250"/>
      <c r="G129" s="225"/>
      <c r="H129" s="248"/>
      <c r="I129" s="231"/>
      <c r="J129" s="232">
        <v>1</v>
      </c>
      <c r="K129" s="234">
        <v>4770</v>
      </c>
      <c r="L129" s="50"/>
    </row>
    <row r="130" spans="1:12">
      <c r="A130" s="33">
        <v>69</v>
      </c>
      <c r="B130" s="7" t="s">
        <v>122</v>
      </c>
      <c r="C130" s="230"/>
      <c r="D130" s="24" t="s">
        <v>16</v>
      </c>
      <c r="E130" s="232"/>
      <c r="F130" s="250"/>
      <c r="G130" s="225"/>
      <c r="H130" s="248"/>
      <c r="I130" s="231"/>
      <c r="J130" s="232"/>
      <c r="K130" s="234"/>
    </row>
    <row r="131" spans="1:12" ht="71.25" customHeight="1">
      <c r="A131" s="33">
        <v>70</v>
      </c>
      <c r="B131" s="7" t="s">
        <v>364</v>
      </c>
      <c r="C131" s="230"/>
      <c r="D131" s="24" t="s">
        <v>16</v>
      </c>
      <c r="E131" s="232"/>
      <c r="F131" s="250" t="s">
        <v>345</v>
      </c>
      <c r="G131" s="225"/>
      <c r="H131" s="248"/>
      <c r="I131" s="231"/>
      <c r="J131" s="232"/>
      <c r="K131" s="234"/>
    </row>
    <row r="132" spans="1:12">
      <c r="A132" s="33">
        <v>71</v>
      </c>
      <c r="B132" s="7" t="s">
        <v>251</v>
      </c>
      <c r="C132" s="230"/>
      <c r="D132" s="24" t="s">
        <v>16</v>
      </c>
      <c r="E132" s="232"/>
      <c r="F132" s="250"/>
      <c r="G132" s="225"/>
      <c r="H132" s="248"/>
      <c r="I132" s="231"/>
      <c r="J132" s="232">
        <v>2</v>
      </c>
      <c r="K132" s="234">
        <v>1500</v>
      </c>
    </row>
    <row r="133" spans="1:12">
      <c r="A133" s="33">
        <v>72</v>
      </c>
      <c r="B133" s="7" t="s">
        <v>130</v>
      </c>
      <c r="C133" s="230"/>
      <c r="D133" s="24" t="s">
        <v>16</v>
      </c>
      <c r="E133" s="232"/>
      <c r="F133" s="250"/>
      <c r="G133" s="225"/>
      <c r="H133" s="248"/>
      <c r="I133" s="231"/>
      <c r="J133" s="232"/>
      <c r="K133" s="232"/>
    </row>
    <row r="134" spans="1:12">
      <c r="A134" s="33">
        <v>73</v>
      </c>
      <c r="B134" s="7" t="s">
        <v>346</v>
      </c>
      <c r="C134" s="230"/>
      <c r="D134" s="24" t="s">
        <v>16</v>
      </c>
      <c r="E134" s="232"/>
      <c r="F134" s="250"/>
      <c r="G134" s="225"/>
      <c r="H134" s="248"/>
      <c r="I134" s="231"/>
      <c r="J134" s="232"/>
      <c r="K134" s="232"/>
    </row>
    <row r="135" spans="1:12">
      <c r="A135" s="33">
        <v>74</v>
      </c>
      <c r="B135" s="7" t="s">
        <v>336</v>
      </c>
      <c r="C135" s="230"/>
      <c r="D135" s="24" t="s">
        <v>16</v>
      </c>
      <c r="E135" s="232"/>
      <c r="F135" s="250"/>
      <c r="G135" s="225"/>
      <c r="H135" s="248"/>
      <c r="I135" s="231"/>
      <c r="J135" s="232"/>
      <c r="K135" s="232"/>
    </row>
    <row r="136" spans="1:12">
      <c r="A136" s="33">
        <v>75</v>
      </c>
      <c r="B136" s="7" t="s">
        <v>337</v>
      </c>
      <c r="C136" s="230"/>
      <c r="D136" s="24" t="s">
        <v>16</v>
      </c>
      <c r="E136" s="232"/>
      <c r="F136" s="250"/>
      <c r="G136" s="225"/>
      <c r="H136" s="248"/>
      <c r="I136" s="231"/>
      <c r="J136" s="232"/>
      <c r="K136" s="232"/>
    </row>
    <row r="137" spans="1:12" ht="25.5">
      <c r="A137" s="33">
        <v>76</v>
      </c>
      <c r="B137" s="7" t="s">
        <v>338</v>
      </c>
      <c r="C137" s="230"/>
      <c r="D137" s="24" t="s">
        <v>16</v>
      </c>
      <c r="E137" s="232"/>
      <c r="F137" s="250"/>
      <c r="G137" s="225"/>
      <c r="H137" s="248"/>
      <c r="I137" s="231"/>
      <c r="J137" s="232"/>
      <c r="K137" s="232"/>
    </row>
    <row r="138" spans="1:12">
      <c r="A138" s="33">
        <v>77</v>
      </c>
      <c r="B138" s="7" t="s">
        <v>339</v>
      </c>
      <c r="C138" s="230"/>
      <c r="D138" s="24" t="s">
        <v>16</v>
      </c>
      <c r="E138" s="232"/>
      <c r="F138" s="250"/>
      <c r="G138" s="225"/>
      <c r="H138" s="248"/>
      <c r="I138" s="231"/>
      <c r="J138" s="232"/>
      <c r="K138" s="232"/>
    </row>
    <row r="139" spans="1:12">
      <c r="A139" s="33">
        <v>78</v>
      </c>
      <c r="B139" s="7" t="s">
        <v>340</v>
      </c>
      <c r="C139" s="230"/>
      <c r="D139" s="24" t="s">
        <v>16</v>
      </c>
      <c r="E139" s="232"/>
      <c r="F139" s="250"/>
      <c r="G139" s="225"/>
      <c r="H139" s="248"/>
      <c r="I139" s="231"/>
      <c r="J139" s="232"/>
      <c r="K139" s="232"/>
    </row>
    <row r="140" spans="1:12">
      <c r="A140" s="33">
        <v>79</v>
      </c>
      <c r="B140" s="7" t="s">
        <v>341</v>
      </c>
      <c r="C140" s="230"/>
      <c r="D140" s="24" t="s">
        <v>16</v>
      </c>
      <c r="E140" s="232"/>
      <c r="F140" s="250"/>
      <c r="G140" s="225"/>
      <c r="H140" s="248"/>
      <c r="I140" s="231"/>
      <c r="J140" s="232"/>
      <c r="K140" s="232"/>
    </row>
    <row r="141" spans="1:12" ht="25.5">
      <c r="A141" s="33">
        <v>80</v>
      </c>
      <c r="B141" s="7" t="s">
        <v>342</v>
      </c>
      <c r="C141" s="230"/>
      <c r="D141" s="24" t="s">
        <v>16</v>
      </c>
      <c r="E141" s="232"/>
      <c r="F141" s="250"/>
      <c r="G141" s="225"/>
      <c r="H141" s="248"/>
      <c r="I141" s="231"/>
      <c r="J141" s="232"/>
      <c r="K141" s="232"/>
    </row>
    <row r="142" spans="1:12" ht="38.25">
      <c r="A142" s="33">
        <v>81</v>
      </c>
      <c r="B142" s="7" t="s">
        <v>350</v>
      </c>
      <c r="C142" s="230"/>
      <c r="D142" s="24" t="s">
        <v>16</v>
      </c>
      <c r="E142" s="232"/>
      <c r="F142" s="250">
        <v>265785</v>
      </c>
      <c r="G142" s="225"/>
      <c r="H142" s="248"/>
      <c r="I142" s="231"/>
      <c r="J142" s="232"/>
      <c r="K142" s="232"/>
    </row>
    <row r="143" spans="1:12">
      <c r="A143" s="33">
        <v>82</v>
      </c>
      <c r="B143" s="7" t="s">
        <v>60</v>
      </c>
      <c r="C143" s="230"/>
      <c r="D143" s="24" t="s">
        <v>16</v>
      </c>
      <c r="E143" s="232"/>
      <c r="F143" s="250"/>
      <c r="G143" s="225"/>
      <c r="H143" s="248"/>
      <c r="I143" s="231"/>
      <c r="J143" s="232"/>
      <c r="K143" s="232"/>
    </row>
    <row r="144" spans="1:12">
      <c r="A144" s="33">
        <v>83</v>
      </c>
      <c r="B144" s="7" t="s">
        <v>61</v>
      </c>
      <c r="C144" s="230"/>
      <c r="D144" s="24" t="s">
        <v>16</v>
      </c>
      <c r="E144" s="232"/>
      <c r="F144" s="250"/>
      <c r="G144" s="225"/>
      <c r="H144" s="248"/>
      <c r="I144" s="231"/>
      <c r="J144" s="232"/>
      <c r="K144" s="232"/>
    </row>
    <row r="145" spans="1:12">
      <c r="A145" s="33">
        <v>84</v>
      </c>
      <c r="B145" s="7" t="s">
        <v>62</v>
      </c>
      <c r="C145" s="230"/>
      <c r="D145" s="24" t="s">
        <v>16</v>
      </c>
      <c r="E145" s="232"/>
      <c r="F145" s="250"/>
      <c r="G145" s="225"/>
      <c r="H145" s="244"/>
      <c r="I145" s="231"/>
      <c r="J145" s="232"/>
      <c r="K145" s="232"/>
    </row>
    <row r="146" spans="1:12" ht="38.25">
      <c r="A146" s="33">
        <v>85</v>
      </c>
      <c r="B146" s="52" t="s">
        <v>124</v>
      </c>
      <c r="C146" s="230"/>
      <c r="D146" s="24" t="s">
        <v>16</v>
      </c>
      <c r="E146" s="232"/>
      <c r="F146" s="250">
        <v>2568301</v>
      </c>
      <c r="G146" s="225"/>
      <c r="H146" s="244"/>
      <c r="I146" s="231"/>
      <c r="J146" s="232"/>
      <c r="K146" s="232"/>
    </row>
    <row r="147" spans="1:12" ht="51">
      <c r="A147" s="33">
        <v>86</v>
      </c>
      <c r="B147" s="251" t="s">
        <v>272</v>
      </c>
      <c r="C147" s="230"/>
      <c r="D147" s="24" t="s">
        <v>16</v>
      </c>
      <c r="E147" s="232"/>
      <c r="F147" s="250">
        <v>663131</v>
      </c>
      <c r="G147" s="225"/>
      <c r="H147" s="244"/>
      <c r="I147" s="231"/>
      <c r="J147" s="232"/>
      <c r="K147" s="232"/>
      <c r="L147" s="50"/>
    </row>
    <row r="148" spans="1:12" ht="25.5">
      <c r="A148" s="33">
        <v>87</v>
      </c>
      <c r="B148" s="7" t="s">
        <v>330</v>
      </c>
      <c r="C148" s="230"/>
      <c r="D148" s="24" t="s">
        <v>16</v>
      </c>
      <c r="E148" s="232"/>
      <c r="F148" s="250"/>
      <c r="G148" s="225"/>
      <c r="H148" s="244"/>
      <c r="I148" s="231"/>
      <c r="J148" s="232"/>
      <c r="K148" s="232"/>
      <c r="L148" s="50"/>
    </row>
    <row r="149" spans="1:12">
      <c r="A149" s="33">
        <v>88</v>
      </c>
      <c r="B149" s="7" t="s">
        <v>85</v>
      </c>
      <c r="C149" s="230"/>
      <c r="D149" s="24" t="s">
        <v>16</v>
      </c>
      <c r="E149" s="232"/>
      <c r="F149" s="250"/>
      <c r="G149" s="225"/>
      <c r="H149" s="244"/>
      <c r="I149" s="231"/>
      <c r="J149" s="232"/>
      <c r="K149" s="232"/>
      <c r="L149" s="50"/>
    </row>
    <row r="150" spans="1:12">
      <c r="A150" s="33">
        <v>89</v>
      </c>
      <c r="B150" s="7" t="s">
        <v>86</v>
      </c>
      <c r="C150" s="230"/>
      <c r="D150" s="24" t="s">
        <v>16</v>
      </c>
      <c r="E150" s="232"/>
      <c r="F150" s="250"/>
      <c r="G150" s="225"/>
      <c r="H150" s="244"/>
      <c r="I150" s="231"/>
      <c r="J150" s="232"/>
      <c r="K150" s="234"/>
    </row>
    <row r="151" spans="1:12">
      <c r="A151" s="33">
        <v>90</v>
      </c>
      <c r="B151" s="7" t="s">
        <v>87</v>
      </c>
      <c r="C151" s="230"/>
      <c r="D151" s="24" t="s">
        <v>16</v>
      </c>
      <c r="E151" s="232"/>
      <c r="F151" s="250"/>
      <c r="G151" s="225"/>
      <c r="H151" s="244"/>
      <c r="I151" s="231"/>
      <c r="J151" s="232"/>
      <c r="K151" s="234"/>
    </row>
    <row r="152" spans="1:12">
      <c r="A152" s="33">
        <v>91</v>
      </c>
      <c r="B152" s="7" t="s">
        <v>88</v>
      </c>
      <c r="C152" s="230"/>
      <c r="D152" s="24" t="s">
        <v>16</v>
      </c>
      <c r="E152" s="232"/>
      <c r="F152" s="250"/>
      <c r="G152" s="225"/>
      <c r="H152" s="244"/>
      <c r="I152" s="231"/>
      <c r="J152" s="232"/>
      <c r="K152" s="234"/>
    </row>
    <row r="153" spans="1:12">
      <c r="A153" s="33">
        <v>92</v>
      </c>
      <c r="B153" s="7" t="s">
        <v>89</v>
      </c>
      <c r="C153" s="230"/>
      <c r="D153" s="24" t="s">
        <v>16</v>
      </c>
      <c r="E153" s="232"/>
      <c r="F153" s="250"/>
      <c r="G153" s="225"/>
      <c r="H153" s="244"/>
      <c r="I153" s="231"/>
      <c r="J153" s="232"/>
      <c r="K153" s="234"/>
    </row>
    <row r="154" spans="1:12">
      <c r="A154" s="33">
        <v>93</v>
      </c>
      <c r="B154" s="7" t="s">
        <v>90</v>
      </c>
      <c r="C154" s="230"/>
      <c r="D154" s="24" t="s">
        <v>16</v>
      </c>
      <c r="E154" s="232"/>
      <c r="F154" s="250"/>
      <c r="G154" s="225"/>
      <c r="H154" s="244"/>
      <c r="I154" s="231"/>
      <c r="J154" s="232"/>
      <c r="K154" s="234"/>
    </row>
    <row r="155" spans="1:12">
      <c r="A155" s="33">
        <v>94</v>
      </c>
      <c r="B155" s="7" t="s">
        <v>59</v>
      </c>
      <c r="C155" s="230"/>
      <c r="D155" s="24" t="s">
        <v>16</v>
      </c>
      <c r="E155" s="232"/>
      <c r="F155" s="250"/>
      <c r="G155" s="225"/>
      <c r="H155" s="244"/>
      <c r="I155" s="231"/>
      <c r="J155" s="232"/>
      <c r="K155" s="234"/>
    </row>
    <row r="156" spans="1:12">
      <c r="A156" s="33">
        <v>95</v>
      </c>
      <c r="B156" s="7" t="s">
        <v>273</v>
      </c>
      <c r="C156" s="230"/>
      <c r="D156" s="24" t="s">
        <v>16</v>
      </c>
      <c r="E156" s="232"/>
      <c r="F156" s="250"/>
      <c r="G156" s="225"/>
      <c r="H156" s="244"/>
      <c r="I156" s="231"/>
      <c r="J156" s="232"/>
      <c r="K156" s="234"/>
    </row>
    <row r="157" spans="1:12">
      <c r="A157" s="33">
        <v>96</v>
      </c>
      <c r="B157" s="7" t="s">
        <v>77</v>
      </c>
      <c r="C157" s="230"/>
      <c r="D157" s="24" t="s">
        <v>16</v>
      </c>
      <c r="E157" s="232"/>
      <c r="F157" s="250"/>
      <c r="G157" s="225"/>
      <c r="H157" s="244"/>
      <c r="I157" s="231"/>
      <c r="J157" s="232">
        <v>1</v>
      </c>
      <c r="K157" s="234">
        <v>525</v>
      </c>
    </row>
    <row r="158" spans="1:12">
      <c r="A158" s="33">
        <v>97</v>
      </c>
      <c r="B158" s="7" t="s">
        <v>91</v>
      </c>
      <c r="C158" s="230"/>
      <c r="D158" s="24" t="s">
        <v>16</v>
      </c>
      <c r="E158" s="232"/>
      <c r="F158" s="250"/>
      <c r="G158" s="225"/>
      <c r="H158" s="244"/>
      <c r="I158" s="231"/>
      <c r="J158" s="232"/>
      <c r="K158" s="234"/>
    </row>
    <row r="159" spans="1:12">
      <c r="A159" s="33">
        <v>98</v>
      </c>
      <c r="B159" s="7" t="s">
        <v>92</v>
      </c>
      <c r="C159" s="230"/>
      <c r="D159" s="24" t="s">
        <v>16</v>
      </c>
      <c r="E159" s="232"/>
      <c r="F159" s="250"/>
      <c r="G159" s="225"/>
      <c r="H159" s="244"/>
      <c r="I159" s="231"/>
      <c r="J159" s="232"/>
      <c r="K159" s="234"/>
    </row>
    <row r="160" spans="1:12">
      <c r="A160" s="33">
        <v>99</v>
      </c>
      <c r="B160" s="7" t="s">
        <v>93</v>
      </c>
      <c r="C160" s="230"/>
      <c r="D160" s="24" t="s">
        <v>16</v>
      </c>
      <c r="E160" s="232"/>
      <c r="F160" s="250"/>
      <c r="G160" s="225"/>
      <c r="H160" s="244"/>
      <c r="I160" s="231"/>
      <c r="J160" s="252"/>
      <c r="K160" s="249"/>
    </row>
    <row r="161" spans="1:12">
      <c r="A161" s="33">
        <v>100</v>
      </c>
      <c r="B161" s="7" t="s">
        <v>94</v>
      </c>
      <c r="C161" s="230"/>
      <c r="D161" s="24" t="s">
        <v>16</v>
      </c>
      <c r="E161" s="232"/>
      <c r="F161" s="250"/>
      <c r="G161" s="225"/>
      <c r="H161" s="244"/>
      <c r="I161" s="231"/>
      <c r="J161" s="252"/>
      <c r="K161" s="249"/>
    </row>
    <row r="162" spans="1:12">
      <c r="A162" s="33">
        <v>101</v>
      </c>
      <c r="B162" s="7" t="s">
        <v>243</v>
      </c>
      <c r="C162" s="230"/>
      <c r="D162" s="24" t="s">
        <v>16</v>
      </c>
      <c r="E162" s="232"/>
      <c r="F162" s="250"/>
      <c r="G162" s="225"/>
      <c r="H162" s="244"/>
      <c r="I162" s="231"/>
      <c r="J162" s="232">
        <v>1</v>
      </c>
      <c r="K162" s="234">
        <v>1040</v>
      </c>
      <c r="L162" s="50"/>
    </row>
    <row r="163" spans="1:12">
      <c r="A163" s="33">
        <v>102</v>
      </c>
      <c r="B163" s="7" t="s">
        <v>244</v>
      </c>
      <c r="C163" s="230"/>
      <c r="D163" s="24" t="s">
        <v>16</v>
      </c>
      <c r="E163" s="232"/>
      <c r="F163" s="250"/>
      <c r="G163" s="225"/>
      <c r="H163" s="244"/>
      <c r="I163" s="231"/>
      <c r="J163" s="232">
        <v>4</v>
      </c>
      <c r="K163" s="234">
        <v>1192</v>
      </c>
    </row>
    <row r="164" spans="1:12">
      <c r="A164" s="33">
        <v>103</v>
      </c>
      <c r="B164" s="7" t="s">
        <v>245</v>
      </c>
      <c r="C164" s="230"/>
      <c r="D164" s="24" t="s">
        <v>16</v>
      </c>
      <c r="E164" s="232"/>
      <c r="F164" s="250"/>
      <c r="G164" s="225"/>
      <c r="H164" s="244"/>
      <c r="I164" s="231"/>
      <c r="J164" s="232">
        <v>1</v>
      </c>
      <c r="K164" s="234">
        <v>550</v>
      </c>
    </row>
    <row r="165" spans="1:12" ht="89.25">
      <c r="A165" s="33">
        <v>104</v>
      </c>
      <c r="B165" s="7" t="s">
        <v>365</v>
      </c>
      <c r="C165" s="230"/>
      <c r="D165" s="24" t="s">
        <v>16</v>
      </c>
      <c r="E165" s="232"/>
      <c r="F165" s="250"/>
      <c r="G165" s="225"/>
      <c r="H165" s="244"/>
      <c r="I165" s="231"/>
      <c r="J165" s="232"/>
      <c r="K165" s="234"/>
    </row>
    <row r="166" spans="1:12">
      <c r="A166" s="33">
        <v>105</v>
      </c>
      <c r="B166" s="7" t="s">
        <v>95</v>
      </c>
      <c r="C166" s="230"/>
      <c r="D166" s="24" t="s">
        <v>16</v>
      </c>
      <c r="E166" s="232"/>
      <c r="F166" s="250"/>
      <c r="G166" s="225"/>
      <c r="H166" s="244"/>
      <c r="I166" s="231"/>
      <c r="J166" s="232"/>
      <c r="K166" s="234"/>
    </row>
    <row r="167" spans="1:12" ht="25.5">
      <c r="A167" s="33">
        <v>106</v>
      </c>
      <c r="B167" s="7" t="s">
        <v>366</v>
      </c>
      <c r="C167" s="230"/>
      <c r="D167" s="24" t="s">
        <v>16</v>
      </c>
      <c r="E167" s="232"/>
      <c r="F167" s="250"/>
      <c r="G167" s="225"/>
      <c r="H167" s="244"/>
      <c r="I167" s="231"/>
      <c r="J167" s="232"/>
      <c r="K167" s="234"/>
    </row>
    <row r="168" spans="1:12" ht="25.5">
      <c r="A168" s="33">
        <v>107</v>
      </c>
      <c r="B168" s="7" t="s">
        <v>331</v>
      </c>
      <c r="C168" s="230"/>
      <c r="D168" s="24" t="s">
        <v>16</v>
      </c>
      <c r="E168" s="232"/>
      <c r="F168" s="250"/>
      <c r="G168" s="225"/>
      <c r="H168" s="244"/>
      <c r="I168" s="231"/>
      <c r="J168" s="232"/>
      <c r="K168" s="234"/>
    </row>
    <row r="169" spans="1:12" ht="25.5">
      <c r="A169" s="33">
        <v>108</v>
      </c>
      <c r="B169" s="7" t="s">
        <v>332</v>
      </c>
      <c r="C169" s="230"/>
      <c r="D169" s="24" t="s">
        <v>16</v>
      </c>
      <c r="E169" s="232"/>
      <c r="F169" s="250"/>
      <c r="G169" s="225"/>
      <c r="H169" s="244"/>
      <c r="I169" s="231"/>
      <c r="J169" s="232"/>
      <c r="K169" s="234"/>
    </row>
    <row r="170" spans="1:12">
      <c r="A170" s="33">
        <v>109</v>
      </c>
      <c r="B170" s="7" t="s">
        <v>333</v>
      </c>
      <c r="C170" s="230"/>
      <c r="D170" s="24" t="s">
        <v>16</v>
      </c>
      <c r="E170" s="232"/>
      <c r="F170" s="250"/>
      <c r="G170" s="225"/>
      <c r="H170" s="244"/>
      <c r="I170" s="231"/>
      <c r="J170" s="232"/>
      <c r="K170" s="234"/>
    </row>
    <row r="171" spans="1:12">
      <c r="A171" s="33">
        <v>110</v>
      </c>
      <c r="B171" s="7" t="s">
        <v>33</v>
      </c>
      <c r="C171" s="230"/>
      <c r="D171" s="24" t="s">
        <v>16</v>
      </c>
      <c r="E171" s="232"/>
      <c r="F171" s="250"/>
      <c r="G171" s="225"/>
      <c r="H171" s="244"/>
      <c r="I171" s="231"/>
      <c r="J171" s="232">
        <v>1</v>
      </c>
      <c r="K171" s="234">
        <v>1818</v>
      </c>
    </row>
    <row r="172" spans="1:12">
      <c r="A172" s="33">
        <v>111</v>
      </c>
      <c r="B172" s="7" t="s">
        <v>96</v>
      </c>
      <c r="C172" s="230"/>
      <c r="D172" s="24" t="s">
        <v>16</v>
      </c>
      <c r="E172" s="232"/>
      <c r="F172" s="250"/>
      <c r="G172" s="225"/>
      <c r="H172" s="244"/>
      <c r="I172" s="231"/>
      <c r="J172" s="232"/>
      <c r="K172" s="234"/>
    </row>
    <row r="173" spans="1:12">
      <c r="A173" s="33">
        <v>112</v>
      </c>
      <c r="B173" s="7" t="s">
        <v>97</v>
      </c>
      <c r="C173" s="230"/>
      <c r="D173" s="24" t="s">
        <v>16</v>
      </c>
      <c r="E173" s="232"/>
      <c r="F173" s="250"/>
      <c r="G173" s="225"/>
      <c r="H173" s="244"/>
      <c r="I173" s="231"/>
      <c r="J173" s="232"/>
      <c r="K173" s="234"/>
    </row>
    <row r="174" spans="1:12">
      <c r="A174" s="33">
        <v>113</v>
      </c>
      <c r="B174" s="7" t="s">
        <v>98</v>
      </c>
      <c r="C174" s="230"/>
      <c r="D174" s="24" t="s">
        <v>16</v>
      </c>
      <c r="E174" s="232"/>
      <c r="F174" s="250"/>
      <c r="G174" s="225"/>
      <c r="H174" s="244"/>
      <c r="I174" s="231"/>
      <c r="J174" s="232"/>
      <c r="K174" s="234"/>
    </row>
    <row r="175" spans="1:12">
      <c r="A175" s="33">
        <v>114</v>
      </c>
      <c r="B175" s="7" t="s">
        <v>99</v>
      </c>
      <c r="C175" s="230"/>
      <c r="D175" s="24" t="s">
        <v>16</v>
      </c>
      <c r="E175" s="232"/>
      <c r="F175" s="250"/>
      <c r="G175" s="225"/>
      <c r="H175" s="244"/>
      <c r="I175" s="231"/>
      <c r="J175" s="232"/>
      <c r="K175" s="234"/>
    </row>
    <row r="176" spans="1:12">
      <c r="A176" s="33">
        <v>115</v>
      </c>
      <c r="B176" s="7" t="s">
        <v>100</v>
      </c>
      <c r="C176" s="230"/>
      <c r="D176" s="24" t="s">
        <v>16</v>
      </c>
      <c r="E176" s="232"/>
      <c r="F176" s="250"/>
      <c r="G176" s="225"/>
      <c r="H176" s="244"/>
      <c r="I176" s="231"/>
      <c r="J176" s="232"/>
      <c r="K176" s="234"/>
    </row>
    <row r="177" spans="1:12">
      <c r="A177" s="33">
        <v>116</v>
      </c>
      <c r="B177" s="7" t="s">
        <v>247</v>
      </c>
      <c r="C177" s="230"/>
      <c r="D177" s="24" t="s">
        <v>16</v>
      </c>
      <c r="E177" s="232"/>
      <c r="F177" s="250"/>
      <c r="G177" s="225"/>
      <c r="H177" s="244"/>
      <c r="I177" s="231"/>
      <c r="J177" s="232">
        <v>1</v>
      </c>
      <c r="K177" s="234">
        <v>4120</v>
      </c>
    </row>
    <row r="178" spans="1:12">
      <c r="A178" s="33"/>
      <c r="B178" s="237"/>
      <c r="C178" s="238"/>
      <c r="D178" s="38"/>
      <c r="E178" s="239"/>
      <c r="F178" s="262"/>
      <c r="G178" s="238"/>
      <c r="H178" s="232">
        <f>SUM(H64:H177)</f>
        <v>1</v>
      </c>
      <c r="I178" s="232">
        <f>SUM(I64:I177)</f>
        <v>0</v>
      </c>
      <c r="J178" s="232">
        <f>SUM(J64:J177)</f>
        <v>35</v>
      </c>
      <c r="K178" s="232">
        <f>SUM(K64:K177)</f>
        <v>160946</v>
      </c>
    </row>
    <row r="179" spans="1:12">
      <c r="A179" s="180" t="s">
        <v>274</v>
      </c>
      <c r="B179" s="253"/>
      <c r="C179" s="146"/>
      <c r="D179" s="146"/>
      <c r="E179" s="146"/>
      <c r="F179" s="146"/>
      <c r="G179" s="146"/>
      <c r="H179" s="146"/>
      <c r="I179" s="146"/>
      <c r="J179" s="146"/>
      <c r="K179" s="181"/>
    </row>
    <row r="180" spans="1:12">
      <c r="A180" s="48">
        <v>1</v>
      </c>
      <c r="B180" s="49" t="s">
        <v>119</v>
      </c>
      <c r="C180" s="37"/>
      <c r="D180" s="24" t="s">
        <v>16</v>
      </c>
      <c r="E180" s="44"/>
      <c r="F180" s="44"/>
      <c r="G180" s="44"/>
      <c r="H180" s="44"/>
      <c r="I180" s="44"/>
      <c r="J180" s="44"/>
      <c r="K180" s="216"/>
    </row>
    <row r="181" spans="1:12">
      <c r="A181" s="48">
        <v>2</v>
      </c>
      <c r="B181" s="49" t="s">
        <v>120</v>
      </c>
      <c r="C181" s="37"/>
      <c r="D181" s="24" t="s">
        <v>16</v>
      </c>
      <c r="E181" s="44"/>
      <c r="F181" s="44"/>
      <c r="G181" s="44"/>
      <c r="H181" s="44"/>
      <c r="I181" s="44"/>
      <c r="J181" s="44"/>
      <c r="K181" s="216"/>
    </row>
    <row r="182" spans="1:12">
      <c r="A182" s="48">
        <v>3</v>
      </c>
      <c r="B182" s="49" t="s">
        <v>109</v>
      </c>
      <c r="C182" s="37"/>
      <c r="D182" s="24" t="s">
        <v>16</v>
      </c>
      <c r="E182" s="44"/>
      <c r="F182" s="44"/>
      <c r="G182" s="44"/>
      <c r="H182" s="44"/>
      <c r="I182" s="44"/>
      <c r="J182" s="44"/>
      <c r="K182" s="216"/>
    </row>
    <row r="183" spans="1:12">
      <c r="A183" s="48">
        <v>4</v>
      </c>
      <c r="B183" s="49" t="s">
        <v>110</v>
      </c>
      <c r="C183" s="37"/>
      <c r="D183" s="24" t="s">
        <v>16</v>
      </c>
      <c r="E183" s="44"/>
      <c r="F183" s="44"/>
      <c r="G183" s="44"/>
      <c r="H183" s="44"/>
      <c r="I183" s="44"/>
      <c r="J183" s="44"/>
      <c r="K183" s="216"/>
    </row>
    <row r="184" spans="1:12">
      <c r="A184" s="48">
        <v>5</v>
      </c>
      <c r="B184" s="49" t="s">
        <v>111</v>
      </c>
      <c r="C184" s="37"/>
      <c r="D184" s="24" t="s">
        <v>16</v>
      </c>
      <c r="E184" s="44"/>
      <c r="F184" s="44"/>
      <c r="G184" s="44"/>
      <c r="H184" s="44"/>
      <c r="I184" s="44"/>
      <c r="J184" s="44"/>
      <c r="K184" s="216"/>
    </row>
    <row r="185" spans="1:12">
      <c r="A185" s="48">
        <v>6</v>
      </c>
      <c r="B185" s="49" t="s">
        <v>112</v>
      </c>
      <c r="C185" s="37"/>
      <c r="D185" s="24" t="s">
        <v>16</v>
      </c>
      <c r="E185" s="44"/>
      <c r="F185" s="44"/>
      <c r="G185" s="44"/>
      <c r="H185" s="44"/>
      <c r="I185" s="44"/>
      <c r="J185" s="44"/>
      <c r="K185" s="216"/>
    </row>
    <row r="186" spans="1:12" ht="25.5">
      <c r="A186" s="48">
        <v>7</v>
      </c>
      <c r="B186" s="49" t="s">
        <v>113</v>
      </c>
      <c r="C186" s="37"/>
      <c r="D186" s="24" t="s">
        <v>16</v>
      </c>
      <c r="E186" s="44"/>
      <c r="F186" s="44"/>
      <c r="G186" s="44"/>
      <c r="H186" s="44"/>
      <c r="I186" s="44"/>
      <c r="J186" s="44"/>
      <c r="K186" s="216"/>
    </row>
    <row r="187" spans="1:12">
      <c r="A187" s="48">
        <v>8</v>
      </c>
      <c r="B187" s="49" t="s">
        <v>275</v>
      </c>
      <c r="C187" s="37"/>
      <c r="D187" s="24" t="s">
        <v>16</v>
      </c>
      <c r="E187" s="44"/>
      <c r="F187" s="44"/>
      <c r="G187" s="44"/>
      <c r="H187" s="44"/>
      <c r="I187" s="44"/>
      <c r="J187" s="44"/>
      <c r="K187" s="216"/>
    </row>
    <row r="188" spans="1:12" ht="25.5">
      <c r="A188" s="48">
        <v>9</v>
      </c>
      <c r="B188" s="49" t="s">
        <v>252</v>
      </c>
      <c r="C188" s="37"/>
      <c r="D188" s="24" t="s">
        <v>16</v>
      </c>
      <c r="E188" s="44"/>
      <c r="F188" s="44"/>
      <c r="G188" s="44"/>
      <c r="H188" s="44"/>
      <c r="I188" s="44"/>
      <c r="J188" s="44">
        <v>1</v>
      </c>
      <c r="K188" s="216">
        <v>35209</v>
      </c>
    </row>
    <row r="189" spans="1:12">
      <c r="A189" s="48">
        <v>10</v>
      </c>
      <c r="B189" s="49" t="s">
        <v>276</v>
      </c>
      <c r="C189" s="37"/>
      <c r="D189" s="24" t="s">
        <v>16</v>
      </c>
      <c r="E189" s="44"/>
      <c r="F189" s="44"/>
      <c r="G189" s="44"/>
      <c r="H189" s="44"/>
      <c r="I189" s="44"/>
      <c r="J189" s="44"/>
      <c r="K189" s="249"/>
      <c r="L189" s="50"/>
    </row>
    <row r="190" spans="1:12">
      <c r="A190" s="48">
        <v>11</v>
      </c>
      <c r="B190" s="49" t="s">
        <v>116</v>
      </c>
      <c r="C190" s="37"/>
      <c r="D190" s="24" t="s">
        <v>16</v>
      </c>
      <c r="E190" s="44"/>
      <c r="F190" s="44"/>
      <c r="G190" s="44"/>
      <c r="H190" s="44"/>
      <c r="I190" s="44"/>
      <c r="J190" s="44"/>
      <c r="K190" s="44"/>
    </row>
    <row r="191" spans="1:12">
      <c r="A191" s="48">
        <v>12</v>
      </c>
      <c r="B191" s="49" t="s">
        <v>117</v>
      </c>
      <c r="C191" s="37"/>
      <c r="D191" s="24" t="s">
        <v>16</v>
      </c>
      <c r="E191" s="44"/>
      <c r="F191" s="44"/>
      <c r="G191" s="44"/>
      <c r="H191" s="44"/>
      <c r="I191" s="44"/>
      <c r="J191" s="44"/>
      <c r="K191" s="44"/>
    </row>
    <row r="192" spans="1:12">
      <c r="A192" s="48">
        <v>13</v>
      </c>
      <c r="B192" s="49" t="s">
        <v>118</v>
      </c>
      <c r="C192" s="37"/>
      <c r="D192" s="24" t="s">
        <v>16</v>
      </c>
      <c r="E192" s="44"/>
      <c r="F192" s="44"/>
      <c r="G192" s="44"/>
      <c r="H192" s="44"/>
      <c r="I192" s="44"/>
      <c r="J192" s="44"/>
      <c r="K192" s="44"/>
    </row>
    <row r="193" spans="1:12" ht="25.5">
      <c r="A193" s="48">
        <v>14</v>
      </c>
      <c r="B193" s="49" t="s">
        <v>123</v>
      </c>
      <c r="C193" s="230"/>
      <c r="D193" s="24" t="s">
        <v>16</v>
      </c>
      <c r="E193" s="232"/>
      <c r="F193" s="250"/>
      <c r="G193" s="225"/>
      <c r="H193" s="244"/>
      <c r="I193" s="231"/>
      <c r="J193" s="232"/>
      <c r="K193" s="234"/>
    </row>
    <row r="194" spans="1:12">
      <c r="A194" s="48">
        <v>15</v>
      </c>
      <c r="B194" s="49" t="s">
        <v>253</v>
      </c>
      <c r="C194" s="230"/>
      <c r="D194" s="24" t="s">
        <v>16</v>
      </c>
      <c r="E194" s="232"/>
      <c r="F194" s="250"/>
      <c r="G194" s="225"/>
      <c r="H194" s="244"/>
      <c r="I194" s="231"/>
      <c r="J194" s="232">
        <v>4</v>
      </c>
      <c r="K194" s="234">
        <v>3320</v>
      </c>
    </row>
    <row r="195" spans="1:12">
      <c r="A195" s="48"/>
      <c r="B195" s="55"/>
      <c r="C195" s="238"/>
      <c r="D195" s="38"/>
      <c r="E195" s="239"/>
      <c r="F195" s="262"/>
      <c r="G195" s="238"/>
      <c r="H195" s="232">
        <f>SUM(H180:H194)</f>
        <v>0</v>
      </c>
      <c r="I195" s="232">
        <f>SUM(I180:I194)</f>
        <v>0</v>
      </c>
      <c r="J195" s="232">
        <f>SUM(J180:J194)</f>
        <v>5</v>
      </c>
      <c r="K195" s="232">
        <f>SUM(K180:K194)</f>
        <v>38529</v>
      </c>
    </row>
    <row r="196" spans="1:12">
      <c r="A196" s="254" t="s">
        <v>312</v>
      </c>
      <c r="B196" s="255"/>
      <c r="C196" s="256"/>
      <c r="D196" s="256"/>
      <c r="E196" s="256"/>
      <c r="F196" s="256"/>
      <c r="G196" s="256"/>
      <c r="H196" s="255"/>
      <c r="I196" s="255"/>
      <c r="J196" s="256"/>
      <c r="K196" s="257"/>
    </row>
    <row r="197" spans="1:12" ht="38.25">
      <c r="A197" s="24">
        <v>1</v>
      </c>
      <c r="B197" s="7" t="s">
        <v>347</v>
      </c>
      <c r="C197" s="243"/>
      <c r="D197" s="44" t="s">
        <v>16</v>
      </c>
      <c r="E197" s="258"/>
      <c r="F197" s="250"/>
      <c r="G197" s="26"/>
      <c r="H197" s="143"/>
      <c r="I197" s="60"/>
      <c r="J197" s="37"/>
      <c r="K197" s="216"/>
      <c r="L197" s="14"/>
    </row>
    <row r="198" spans="1:12" ht="38.25">
      <c r="A198" s="48">
        <v>2</v>
      </c>
      <c r="B198" s="7" t="s">
        <v>687</v>
      </c>
      <c r="C198" s="243"/>
      <c r="D198" s="24" t="s">
        <v>16</v>
      </c>
      <c r="E198" s="44"/>
      <c r="F198" s="250"/>
      <c r="G198" s="26"/>
      <c r="H198" s="143"/>
      <c r="I198" s="60"/>
      <c r="J198" s="37"/>
      <c r="K198" s="216"/>
      <c r="L198" s="14"/>
    </row>
    <row r="199" spans="1:12">
      <c r="A199" s="48">
        <v>3</v>
      </c>
      <c r="B199" s="7" t="s">
        <v>131</v>
      </c>
      <c r="C199" s="23"/>
      <c r="D199" s="24" t="s">
        <v>16</v>
      </c>
      <c r="E199" s="44"/>
      <c r="F199" s="250"/>
      <c r="G199" s="26"/>
      <c r="H199" s="143"/>
      <c r="I199" s="60"/>
      <c r="J199" s="37"/>
      <c r="K199" s="216"/>
      <c r="L199" s="14"/>
    </row>
    <row r="200" spans="1:12">
      <c r="A200" s="48">
        <v>4</v>
      </c>
      <c r="B200" s="49" t="s">
        <v>119</v>
      </c>
      <c r="C200" s="37"/>
      <c r="D200" s="24" t="s">
        <v>16</v>
      </c>
      <c r="E200" s="44"/>
      <c r="F200" s="250"/>
      <c r="G200" s="26"/>
      <c r="H200" s="143"/>
      <c r="I200" s="60"/>
      <c r="J200" s="37"/>
      <c r="K200" s="216"/>
      <c r="L200" s="14"/>
    </row>
    <row r="201" spans="1:12">
      <c r="A201" s="48">
        <v>5</v>
      </c>
      <c r="B201" s="49" t="s">
        <v>120</v>
      </c>
      <c r="C201" s="37"/>
      <c r="D201" s="24" t="s">
        <v>16</v>
      </c>
      <c r="E201" s="44"/>
      <c r="F201" s="250"/>
      <c r="G201" s="26"/>
      <c r="H201" s="143"/>
      <c r="I201" s="60"/>
      <c r="J201" s="37"/>
      <c r="K201" s="216"/>
      <c r="L201" s="14"/>
    </row>
    <row r="202" spans="1:12">
      <c r="A202" s="48">
        <v>6</v>
      </c>
      <c r="B202" s="142" t="s">
        <v>132</v>
      </c>
      <c r="C202" s="23"/>
      <c r="D202" s="24" t="s">
        <v>133</v>
      </c>
      <c r="E202" s="44"/>
      <c r="F202" s="250"/>
      <c r="G202" s="26"/>
      <c r="H202" s="143"/>
      <c r="I202" s="60"/>
      <c r="J202" s="37"/>
      <c r="K202" s="216"/>
      <c r="L202" s="14"/>
    </row>
    <row r="203" spans="1:12" ht="26.25">
      <c r="A203" s="48">
        <v>7</v>
      </c>
      <c r="B203" s="142" t="s">
        <v>134</v>
      </c>
      <c r="C203" s="23"/>
      <c r="D203" s="24" t="s">
        <v>16</v>
      </c>
      <c r="E203" s="44"/>
      <c r="F203" s="250"/>
      <c r="G203" s="26"/>
      <c r="H203" s="143"/>
      <c r="I203" s="60"/>
      <c r="J203" s="37"/>
      <c r="K203" s="216"/>
      <c r="L203" s="14"/>
    </row>
    <row r="204" spans="1:12" ht="26.25">
      <c r="A204" s="48">
        <v>8</v>
      </c>
      <c r="B204" s="142" t="s">
        <v>135</v>
      </c>
      <c r="C204" s="23"/>
      <c r="D204" s="24" t="s">
        <v>16</v>
      </c>
      <c r="E204" s="44"/>
      <c r="F204" s="250"/>
      <c r="G204" s="26"/>
      <c r="H204" s="143"/>
      <c r="I204" s="60"/>
      <c r="J204" s="37"/>
      <c r="K204" s="216"/>
      <c r="L204" s="14"/>
    </row>
    <row r="205" spans="1:12" ht="31.5" customHeight="1">
      <c r="A205" s="48">
        <v>9</v>
      </c>
      <c r="B205" s="142" t="s">
        <v>156</v>
      </c>
      <c r="C205" s="23"/>
      <c r="D205" s="24" t="s">
        <v>16</v>
      </c>
      <c r="E205" s="44"/>
      <c r="F205" s="250"/>
      <c r="G205" s="26"/>
      <c r="H205" s="143"/>
      <c r="I205" s="60"/>
      <c r="J205" s="37"/>
      <c r="K205" s="216"/>
      <c r="L205" s="14"/>
    </row>
    <row r="206" spans="1:12">
      <c r="A206" s="48">
        <v>10</v>
      </c>
      <c r="B206" s="142" t="s">
        <v>157</v>
      </c>
      <c r="C206" s="23"/>
      <c r="D206" s="24" t="s">
        <v>16</v>
      </c>
      <c r="E206" s="44"/>
      <c r="F206" s="250"/>
      <c r="G206" s="26"/>
      <c r="H206" s="143"/>
      <c r="I206" s="60"/>
      <c r="J206" s="37"/>
      <c r="K206" s="216"/>
      <c r="L206" s="14"/>
    </row>
    <row r="207" spans="1:12">
      <c r="A207" s="48">
        <v>11</v>
      </c>
      <c r="B207" s="142" t="s">
        <v>158</v>
      </c>
      <c r="C207" s="23"/>
      <c r="D207" s="24" t="s">
        <v>16</v>
      </c>
      <c r="E207" s="44"/>
      <c r="F207" s="250"/>
      <c r="G207" s="26"/>
      <c r="H207" s="143"/>
      <c r="I207" s="60"/>
      <c r="J207" s="37"/>
      <c r="K207" s="216"/>
      <c r="L207" s="14"/>
    </row>
    <row r="208" spans="1:12" ht="39">
      <c r="A208" s="48">
        <v>12</v>
      </c>
      <c r="B208" s="142" t="s">
        <v>159</v>
      </c>
      <c r="C208" s="23"/>
      <c r="D208" s="24" t="s">
        <v>16</v>
      </c>
      <c r="E208" s="44"/>
      <c r="F208" s="250"/>
      <c r="G208" s="26"/>
      <c r="H208" s="143"/>
      <c r="I208" s="60"/>
      <c r="J208" s="37"/>
      <c r="K208" s="216"/>
      <c r="L208" s="14"/>
    </row>
    <row r="209" spans="1:12" ht="39">
      <c r="A209" s="48">
        <v>13</v>
      </c>
      <c r="B209" s="142" t="s">
        <v>160</v>
      </c>
      <c r="C209" s="23"/>
      <c r="D209" s="24" t="s">
        <v>16</v>
      </c>
      <c r="E209" s="44"/>
      <c r="F209" s="250"/>
      <c r="G209" s="26"/>
      <c r="H209" s="143"/>
      <c r="I209" s="60"/>
      <c r="J209" s="37"/>
      <c r="K209" s="216"/>
      <c r="L209" s="14"/>
    </row>
    <row r="210" spans="1:12" ht="39">
      <c r="A210" s="48">
        <v>14</v>
      </c>
      <c r="B210" s="142" t="s">
        <v>136</v>
      </c>
      <c r="C210" s="23"/>
      <c r="D210" s="24" t="s">
        <v>16</v>
      </c>
      <c r="E210" s="44"/>
      <c r="F210" s="250"/>
      <c r="G210" s="26"/>
      <c r="H210" s="143"/>
      <c r="I210" s="60"/>
      <c r="J210" s="37"/>
      <c r="K210" s="216"/>
      <c r="L210" s="14"/>
    </row>
    <row r="211" spans="1:12" ht="26.25">
      <c r="A211" s="48">
        <v>15</v>
      </c>
      <c r="B211" s="142" t="s">
        <v>161</v>
      </c>
      <c r="C211" s="23"/>
      <c r="D211" s="24" t="s">
        <v>16</v>
      </c>
      <c r="E211" s="44"/>
      <c r="F211" s="250"/>
      <c r="G211" s="26"/>
      <c r="H211" s="143"/>
      <c r="I211" s="60"/>
      <c r="J211" s="37"/>
      <c r="K211" s="216"/>
      <c r="L211" s="14"/>
    </row>
    <row r="212" spans="1:12" ht="51.75">
      <c r="A212" s="48">
        <v>16</v>
      </c>
      <c r="B212" s="142" t="s">
        <v>190</v>
      </c>
      <c r="C212" s="23"/>
      <c r="D212" s="24" t="s">
        <v>16</v>
      </c>
      <c r="E212" s="44"/>
      <c r="F212" s="250"/>
      <c r="G212" s="26"/>
      <c r="H212" s="143"/>
      <c r="I212" s="60"/>
      <c r="J212" s="37"/>
      <c r="K212" s="216"/>
      <c r="L212" s="14"/>
    </row>
    <row r="213" spans="1:12" ht="39">
      <c r="A213" s="48">
        <v>17</v>
      </c>
      <c r="B213" s="142" t="s">
        <v>162</v>
      </c>
      <c r="C213" s="23"/>
      <c r="D213" s="24" t="s">
        <v>16</v>
      </c>
      <c r="E213" s="44"/>
      <c r="F213" s="250"/>
      <c r="G213" s="26"/>
      <c r="H213" s="76"/>
      <c r="I213" s="60"/>
      <c r="J213" s="37"/>
      <c r="K213" s="216"/>
      <c r="L213" s="14"/>
    </row>
    <row r="214" spans="1:12" ht="51.75">
      <c r="A214" s="48">
        <v>18</v>
      </c>
      <c r="B214" s="142" t="s">
        <v>191</v>
      </c>
      <c r="C214" s="23"/>
      <c r="D214" s="24" t="s">
        <v>16</v>
      </c>
      <c r="E214" s="44"/>
      <c r="F214" s="250"/>
      <c r="G214" s="26"/>
      <c r="H214" s="143"/>
      <c r="I214" s="60"/>
      <c r="J214" s="37"/>
      <c r="K214" s="216"/>
      <c r="L214" s="14"/>
    </row>
    <row r="215" spans="1:12" ht="56.25" customHeight="1">
      <c r="A215" s="48">
        <v>19</v>
      </c>
      <c r="B215" s="142" t="s">
        <v>163</v>
      </c>
      <c r="C215" s="23"/>
      <c r="D215" s="24" t="s">
        <v>16</v>
      </c>
      <c r="E215" s="44"/>
      <c r="F215" s="250"/>
      <c r="G215" s="26"/>
      <c r="H215" s="143"/>
      <c r="I215" s="60"/>
      <c r="J215" s="37"/>
      <c r="K215" s="216"/>
      <c r="L215" s="14"/>
    </row>
    <row r="216" spans="1:12" ht="18" customHeight="1">
      <c r="A216" s="48">
        <v>20</v>
      </c>
      <c r="B216" s="142" t="s">
        <v>164</v>
      </c>
      <c r="C216" s="23"/>
      <c r="D216" s="24" t="s">
        <v>16</v>
      </c>
      <c r="E216" s="44"/>
      <c r="F216" s="250"/>
      <c r="G216" s="26"/>
      <c r="H216" s="143"/>
      <c r="I216" s="60"/>
      <c r="J216" s="37"/>
      <c r="K216" s="216"/>
      <c r="L216" s="14"/>
    </row>
    <row r="217" spans="1:12" ht="26.25">
      <c r="A217" s="48">
        <v>21</v>
      </c>
      <c r="B217" s="142" t="s">
        <v>165</v>
      </c>
      <c r="C217" s="23"/>
      <c r="D217" s="24" t="s">
        <v>16</v>
      </c>
      <c r="E217" s="44"/>
      <c r="F217" s="250"/>
      <c r="G217" s="26"/>
      <c r="H217" s="143"/>
      <c r="I217" s="60"/>
      <c r="J217" s="37"/>
      <c r="K217" s="216"/>
      <c r="L217" s="14"/>
    </row>
    <row r="218" spans="1:12" ht="26.25">
      <c r="A218" s="48">
        <v>22</v>
      </c>
      <c r="B218" s="142" t="s">
        <v>192</v>
      </c>
      <c r="C218" s="23"/>
      <c r="D218" s="24" t="s">
        <v>16</v>
      </c>
      <c r="E218" s="44"/>
      <c r="F218" s="250"/>
      <c r="G218" s="26"/>
      <c r="H218" s="143"/>
      <c r="I218" s="60"/>
      <c r="J218" s="37"/>
      <c r="K218" s="216"/>
      <c r="L218" s="14"/>
    </row>
    <row r="219" spans="1:12" ht="16.5" customHeight="1">
      <c r="A219" s="48">
        <v>23</v>
      </c>
      <c r="B219" s="142" t="s">
        <v>137</v>
      </c>
      <c r="C219" s="23"/>
      <c r="D219" s="24" t="s">
        <v>16</v>
      </c>
      <c r="E219" s="44"/>
      <c r="F219" s="250"/>
      <c r="G219" s="26"/>
      <c r="H219" s="143"/>
      <c r="I219" s="60"/>
      <c r="J219" s="37"/>
      <c r="K219" s="216"/>
      <c r="L219" s="14"/>
    </row>
    <row r="220" spans="1:12">
      <c r="A220" s="48">
        <v>24</v>
      </c>
      <c r="B220" s="142" t="s">
        <v>193</v>
      </c>
      <c r="C220" s="23"/>
      <c r="D220" s="24" t="s">
        <v>16</v>
      </c>
      <c r="E220" s="44"/>
      <c r="F220" s="250"/>
      <c r="G220" s="26"/>
      <c r="H220" s="143"/>
      <c r="I220" s="60"/>
      <c r="J220" s="37"/>
      <c r="K220" s="216"/>
      <c r="L220" s="14"/>
    </row>
    <row r="221" spans="1:12" ht="26.25">
      <c r="A221" s="48">
        <v>25</v>
      </c>
      <c r="B221" s="142" t="s">
        <v>194</v>
      </c>
      <c r="C221" s="23"/>
      <c r="D221" s="24" t="s">
        <v>16</v>
      </c>
      <c r="E221" s="44"/>
      <c r="F221" s="250"/>
      <c r="G221" s="26"/>
      <c r="H221" s="143"/>
      <c r="I221" s="60"/>
      <c r="J221" s="37"/>
      <c r="K221" s="216"/>
      <c r="L221" s="14"/>
    </row>
    <row r="222" spans="1:12" ht="39">
      <c r="A222" s="48">
        <v>26</v>
      </c>
      <c r="B222" s="142" t="s">
        <v>166</v>
      </c>
      <c r="C222" s="23"/>
      <c r="D222" s="24" t="s">
        <v>16</v>
      </c>
      <c r="E222" s="44"/>
      <c r="F222" s="250"/>
      <c r="G222" s="26"/>
      <c r="H222" s="143"/>
      <c r="I222" s="60"/>
      <c r="J222" s="37"/>
      <c r="K222" s="216"/>
      <c r="L222" s="14"/>
    </row>
    <row r="223" spans="1:12" ht="51.75">
      <c r="A223" s="48">
        <v>27</v>
      </c>
      <c r="B223" s="142" t="s">
        <v>167</v>
      </c>
      <c r="C223" s="23"/>
      <c r="D223" s="24" t="s">
        <v>16</v>
      </c>
      <c r="E223" s="44"/>
      <c r="F223" s="250"/>
      <c r="G223" s="26"/>
      <c r="H223" s="143"/>
      <c r="I223" s="60"/>
      <c r="J223" s="37"/>
      <c r="K223" s="216"/>
      <c r="L223" s="14"/>
    </row>
    <row r="224" spans="1:12" ht="26.25">
      <c r="A224" s="48">
        <v>28</v>
      </c>
      <c r="B224" s="142" t="s">
        <v>138</v>
      </c>
      <c r="C224" s="23"/>
      <c r="D224" s="24" t="s">
        <v>16</v>
      </c>
      <c r="E224" s="44"/>
      <c r="F224" s="250"/>
      <c r="G224" s="26"/>
      <c r="H224" s="143"/>
      <c r="I224" s="60"/>
      <c r="J224" s="37"/>
      <c r="K224" s="216"/>
      <c r="L224" s="14"/>
    </row>
    <row r="225" spans="1:12" ht="64.5">
      <c r="A225" s="48">
        <v>29</v>
      </c>
      <c r="B225" s="61" t="s">
        <v>139</v>
      </c>
      <c r="C225" s="23"/>
      <c r="D225" s="24" t="s">
        <v>16</v>
      </c>
      <c r="E225" s="44"/>
      <c r="F225" s="250"/>
      <c r="G225" s="26"/>
      <c r="H225" s="143"/>
      <c r="I225" s="60"/>
      <c r="J225" s="37"/>
      <c r="K225" s="216"/>
      <c r="L225" s="14"/>
    </row>
    <row r="226" spans="1:12" ht="39">
      <c r="A226" s="48">
        <v>30</v>
      </c>
      <c r="B226" s="142" t="s">
        <v>140</v>
      </c>
      <c r="C226" s="23"/>
      <c r="D226" s="24" t="s">
        <v>16</v>
      </c>
      <c r="E226" s="44"/>
      <c r="F226" s="250"/>
      <c r="G226" s="26"/>
      <c r="H226" s="143"/>
      <c r="I226" s="60"/>
      <c r="J226" s="37"/>
      <c r="K226" s="216"/>
      <c r="L226" s="14"/>
    </row>
    <row r="227" spans="1:12" ht="26.25">
      <c r="A227" s="48">
        <v>31</v>
      </c>
      <c r="B227" s="142" t="s">
        <v>141</v>
      </c>
      <c r="C227" s="23"/>
      <c r="D227" s="24" t="s">
        <v>16</v>
      </c>
      <c r="E227" s="44"/>
      <c r="F227" s="250"/>
      <c r="G227" s="26"/>
      <c r="H227" s="143"/>
      <c r="I227" s="60"/>
      <c r="J227" s="37"/>
      <c r="K227" s="216"/>
      <c r="L227" s="14"/>
    </row>
    <row r="228" spans="1:12" ht="39">
      <c r="A228" s="48">
        <v>32</v>
      </c>
      <c r="B228" s="142" t="s">
        <v>168</v>
      </c>
      <c r="C228" s="23"/>
      <c r="D228" s="24" t="s">
        <v>16</v>
      </c>
      <c r="E228" s="44"/>
      <c r="F228" s="250"/>
      <c r="G228" s="26"/>
      <c r="H228" s="143"/>
      <c r="I228" s="60"/>
      <c r="J228" s="37"/>
      <c r="K228" s="216"/>
      <c r="L228" s="14"/>
    </row>
    <row r="229" spans="1:12" ht="39">
      <c r="A229" s="48">
        <v>33</v>
      </c>
      <c r="B229" s="142" t="s">
        <v>142</v>
      </c>
      <c r="C229" s="23"/>
      <c r="D229" s="24" t="s">
        <v>16</v>
      </c>
      <c r="E229" s="44"/>
      <c r="F229" s="250"/>
      <c r="G229" s="26"/>
      <c r="H229" s="143"/>
      <c r="I229" s="60"/>
      <c r="J229" s="37"/>
      <c r="K229" s="216"/>
      <c r="L229" s="14"/>
    </row>
    <row r="230" spans="1:12" ht="26.25">
      <c r="A230" s="48">
        <v>34</v>
      </c>
      <c r="B230" s="142" t="s">
        <v>277</v>
      </c>
      <c r="C230" s="23"/>
      <c r="D230" s="24" t="s">
        <v>16</v>
      </c>
      <c r="E230" s="44"/>
      <c r="F230" s="250"/>
      <c r="G230" s="26"/>
      <c r="H230" s="143"/>
      <c r="I230" s="60"/>
      <c r="J230" s="37"/>
      <c r="K230" s="216"/>
      <c r="L230" s="14"/>
    </row>
    <row r="231" spans="1:12" ht="26.25">
      <c r="A231" s="48">
        <v>35</v>
      </c>
      <c r="B231" s="142" t="s">
        <v>143</v>
      </c>
      <c r="C231" s="23"/>
      <c r="D231" s="24" t="s">
        <v>16</v>
      </c>
      <c r="E231" s="44"/>
      <c r="F231" s="250"/>
      <c r="G231" s="26"/>
      <c r="H231" s="143"/>
      <c r="I231" s="60"/>
      <c r="J231" s="37"/>
      <c r="K231" s="216"/>
      <c r="L231" s="14"/>
    </row>
    <row r="232" spans="1:12" ht="26.25">
      <c r="A232" s="48">
        <v>36</v>
      </c>
      <c r="B232" s="142" t="s">
        <v>170</v>
      </c>
      <c r="C232" s="23"/>
      <c r="D232" s="24" t="s">
        <v>16</v>
      </c>
      <c r="E232" s="44"/>
      <c r="F232" s="250"/>
      <c r="G232" s="26"/>
      <c r="H232" s="143"/>
      <c r="I232" s="60"/>
      <c r="J232" s="37"/>
      <c r="K232" s="216"/>
      <c r="L232" s="14"/>
    </row>
    <row r="233" spans="1:12">
      <c r="A233" s="48">
        <v>37</v>
      </c>
      <c r="B233" s="142" t="s">
        <v>171</v>
      </c>
      <c r="C233" s="23"/>
      <c r="D233" s="24" t="s">
        <v>16</v>
      </c>
      <c r="E233" s="44"/>
      <c r="F233" s="250"/>
      <c r="G233" s="26"/>
      <c r="H233" s="143"/>
      <c r="I233" s="60"/>
      <c r="J233" s="37"/>
      <c r="K233" s="216"/>
      <c r="L233" s="14"/>
    </row>
    <row r="234" spans="1:12" ht="26.25">
      <c r="A234" s="48">
        <v>38</v>
      </c>
      <c r="B234" s="61" t="s">
        <v>144</v>
      </c>
      <c r="C234" s="23"/>
      <c r="D234" s="24" t="s">
        <v>16</v>
      </c>
      <c r="E234" s="44"/>
      <c r="F234" s="250"/>
      <c r="G234" s="26"/>
      <c r="H234" s="143"/>
      <c r="I234" s="60"/>
      <c r="J234" s="37"/>
      <c r="K234" s="216"/>
      <c r="L234" s="14"/>
    </row>
    <row r="235" spans="1:12" ht="26.25">
      <c r="A235" s="48">
        <v>39</v>
      </c>
      <c r="B235" s="142" t="s">
        <v>172</v>
      </c>
      <c r="C235" s="23"/>
      <c r="D235" s="24" t="s">
        <v>16</v>
      </c>
      <c r="E235" s="44"/>
      <c r="F235" s="250"/>
      <c r="G235" s="26"/>
      <c r="H235" s="143"/>
      <c r="I235" s="60"/>
      <c r="J235" s="37"/>
      <c r="K235" s="216"/>
      <c r="L235" s="14"/>
    </row>
    <row r="236" spans="1:12">
      <c r="A236" s="48">
        <v>40</v>
      </c>
      <c r="B236" s="142" t="s">
        <v>145</v>
      </c>
      <c r="C236" s="23"/>
      <c r="D236" s="24" t="s">
        <v>16</v>
      </c>
      <c r="E236" s="44"/>
      <c r="F236" s="250"/>
      <c r="G236" s="26"/>
      <c r="H236" s="143"/>
      <c r="I236" s="60"/>
      <c r="J236" s="37"/>
      <c r="K236" s="216"/>
      <c r="L236" s="14"/>
    </row>
    <row r="237" spans="1:12">
      <c r="A237" s="48">
        <v>41</v>
      </c>
      <c r="B237" s="142" t="s">
        <v>146</v>
      </c>
      <c r="C237" s="23"/>
      <c r="D237" s="24" t="s">
        <v>16</v>
      </c>
      <c r="E237" s="44"/>
      <c r="F237" s="250"/>
      <c r="G237" s="26"/>
      <c r="H237" s="143"/>
      <c r="I237" s="60"/>
      <c r="J237" s="37"/>
      <c r="K237" s="216"/>
      <c r="L237" s="14"/>
    </row>
    <row r="238" spans="1:12">
      <c r="A238" s="48">
        <v>42</v>
      </c>
      <c r="B238" s="142" t="s">
        <v>173</v>
      </c>
      <c r="C238" s="23"/>
      <c r="D238" s="24" t="s">
        <v>16</v>
      </c>
      <c r="E238" s="44"/>
      <c r="F238" s="250"/>
      <c r="G238" s="26"/>
      <c r="H238" s="143"/>
      <c r="I238" s="60"/>
      <c r="J238" s="37"/>
      <c r="K238" s="216"/>
      <c r="L238" s="14"/>
    </row>
    <row r="239" spans="1:12">
      <c r="A239" s="48">
        <v>43</v>
      </c>
      <c r="B239" s="142" t="s">
        <v>174</v>
      </c>
      <c r="C239" s="23"/>
      <c r="D239" s="24" t="s">
        <v>16</v>
      </c>
      <c r="E239" s="44"/>
      <c r="F239" s="250"/>
      <c r="G239" s="26"/>
      <c r="H239" s="143"/>
      <c r="I239" s="60"/>
      <c r="J239" s="37"/>
      <c r="K239" s="216"/>
      <c r="L239" s="14"/>
    </row>
    <row r="240" spans="1:12" ht="26.25">
      <c r="A240" s="48">
        <v>44</v>
      </c>
      <c r="B240" s="142" t="s">
        <v>147</v>
      </c>
      <c r="C240" s="23"/>
      <c r="D240" s="24" t="s">
        <v>16</v>
      </c>
      <c r="E240" s="44"/>
      <c r="F240" s="250"/>
      <c r="G240" s="26"/>
      <c r="H240" s="143"/>
      <c r="I240" s="60"/>
      <c r="J240" s="37"/>
      <c r="K240" s="216"/>
      <c r="L240" s="14"/>
    </row>
    <row r="241" spans="1:12" ht="26.25">
      <c r="A241" s="48">
        <v>45</v>
      </c>
      <c r="B241" s="142" t="s">
        <v>148</v>
      </c>
      <c r="C241" s="23"/>
      <c r="D241" s="24" t="s">
        <v>16</v>
      </c>
      <c r="E241" s="44"/>
      <c r="F241" s="250"/>
      <c r="G241" s="26"/>
      <c r="H241" s="143"/>
      <c r="I241" s="60"/>
      <c r="J241" s="37"/>
      <c r="K241" s="216"/>
      <c r="L241" s="14"/>
    </row>
    <row r="242" spans="1:12" ht="26.25">
      <c r="A242" s="48">
        <v>46</v>
      </c>
      <c r="B242" s="142" t="s">
        <v>149</v>
      </c>
      <c r="C242" s="23"/>
      <c r="D242" s="24" t="s">
        <v>16</v>
      </c>
      <c r="E242" s="44"/>
      <c r="F242" s="250"/>
      <c r="G242" s="26"/>
      <c r="H242" s="143"/>
      <c r="I242" s="60"/>
      <c r="J242" s="37"/>
      <c r="K242" s="216"/>
      <c r="L242" s="14"/>
    </row>
    <row r="243" spans="1:12" ht="26.25">
      <c r="A243" s="48">
        <v>47</v>
      </c>
      <c r="B243" s="142" t="s">
        <v>175</v>
      </c>
      <c r="C243" s="23"/>
      <c r="D243" s="24" t="s">
        <v>16</v>
      </c>
      <c r="E243" s="44"/>
      <c r="F243" s="250"/>
      <c r="G243" s="26"/>
      <c r="H243" s="143"/>
      <c r="I243" s="60"/>
      <c r="J243" s="37"/>
      <c r="K243" s="216"/>
      <c r="L243" s="14"/>
    </row>
    <row r="244" spans="1:12" ht="39">
      <c r="A244" s="48">
        <v>48</v>
      </c>
      <c r="B244" s="142" t="s">
        <v>150</v>
      </c>
      <c r="C244" s="23"/>
      <c r="D244" s="24" t="s">
        <v>16</v>
      </c>
      <c r="E244" s="44"/>
      <c r="F244" s="250"/>
      <c r="G244" s="26"/>
      <c r="H244" s="143"/>
      <c r="I244" s="60"/>
      <c r="J244" s="37"/>
      <c r="K244" s="216"/>
      <c r="L244" s="14"/>
    </row>
    <row r="245" spans="1:12" ht="26.25">
      <c r="A245" s="48">
        <v>49</v>
      </c>
      <c r="B245" s="142" t="s">
        <v>195</v>
      </c>
      <c r="C245" s="23"/>
      <c r="D245" s="24" t="s">
        <v>16</v>
      </c>
      <c r="E245" s="44"/>
      <c r="F245" s="250"/>
      <c r="G245" s="26"/>
      <c r="H245" s="143"/>
      <c r="I245" s="60"/>
      <c r="J245" s="37"/>
      <c r="K245" s="216"/>
      <c r="L245" s="14"/>
    </row>
    <row r="246" spans="1:12" ht="26.25">
      <c r="A246" s="48">
        <v>50</v>
      </c>
      <c r="B246" s="142" t="s">
        <v>196</v>
      </c>
      <c r="C246" s="23"/>
      <c r="D246" s="24" t="s">
        <v>16</v>
      </c>
      <c r="E246" s="44"/>
      <c r="F246" s="250"/>
      <c r="G246" s="26"/>
      <c r="H246" s="143"/>
      <c r="I246" s="60"/>
      <c r="J246" s="37"/>
      <c r="K246" s="216"/>
      <c r="L246" s="14"/>
    </row>
    <row r="247" spans="1:12" ht="26.25">
      <c r="A247" s="48">
        <v>51</v>
      </c>
      <c r="B247" s="142" t="s">
        <v>197</v>
      </c>
      <c r="C247" s="23"/>
      <c r="D247" s="24" t="s">
        <v>16</v>
      </c>
      <c r="E247" s="44"/>
      <c r="F247" s="250"/>
      <c r="G247" s="26"/>
      <c r="H247" s="143"/>
      <c r="I247" s="60"/>
      <c r="J247" s="37"/>
      <c r="K247" s="216"/>
      <c r="L247" s="14"/>
    </row>
    <row r="248" spans="1:12" ht="26.25">
      <c r="A248" s="48">
        <v>52</v>
      </c>
      <c r="B248" s="142" t="s">
        <v>198</v>
      </c>
      <c r="C248" s="23"/>
      <c r="D248" s="24" t="s">
        <v>16</v>
      </c>
      <c r="E248" s="44"/>
      <c r="F248" s="250"/>
      <c r="G248" s="26"/>
      <c r="H248" s="143"/>
      <c r="I248" s="60"/>
      <c r="J248" s="37"/>
      <c r="K248" s="216"/>
      <c r="L248" s="14"/>
    </row>
    <row r="249" spans="1:12" ht="26.25">
      <c r="A249" s="48">
        <v>53</v>
      </c>
      <c r="B249" s="142" t="s">
        <v>199</v>
      </c>
      <c r="C249" s="23"/>
      <c r="D249" s="24" t="s">
        <v>16</v>
      </c>
      <c r="E249" s="44"/>
      <c r="F249" s="250"/>
      <c r="G249" s="26"/>
      <c r="H249" s="143"/>
      <c r="I249" s="60"/>
      <c r="J249" s="37"/>
      <c r="K249" s="216"/>
      <c r="L249" s="14"/>
    </row>
    <row r="250" spans="1:12">
      <c r="A250" s="48">
        <v>54</v>
      </c>
      <c r="B250" s="142" t="s">
        <v>200</v>
      </c>
      <c r="C250" s="23"/>
      <c r="D250" s="24" t="s">
        <v>16</v>
      </c>
      <c r="E250" s="44"/>
      <c r="F250" s="250"/>
      <c r="G250" s="26"/>
      <c r="H250" s="143"/>
      <c r="I250" s="60"/>
      <c r="J250" s="37"/>
      <c r="K250" s="216"/>
      <c r="L250" s="14"/>
    </row>
    <row r="251" spans="1:12">
      <c r="A251" s="48">
        <v>55</v>
      </c>
      <c r="B251" s="142" t="s">
        <v>201</v>
      </c>
      <c r="C251" s="23"/>
      <c r="D251" s="24" t="s">
        <v>16</v>
      </c>
      <c r="E251" s="44"/>
      <c r="F251" s="250"/>
      <c r="G251" s="26"/>
      <c r="H251" s="143"/>
      <c r="I251" s="60"/>
      <c r="J251" s="37"/>
      <c r="K251" s="216"/>
      <c r="L251" s="14"/>
    </row>
    <row r="252" spans="1:12">
      <c r="A252" s="48">
        <v>56</v>
      </c>
      <c r="B252" s="142" t="s">
        <v>176</v>
      </c>
      <c r="C252" s="23"/>
      <c r="D252" s="24" t="s">
        <v>16</v>
      </c>
      <c r="E252" s="44"/>
      <c r="F252" s="250"/>
      <c r="G252" s="26"/>
      <c r="H252" s="143"/>
      <c r="I252" s="60"/>
      <c r="J252" s="37"/>
      <c r="K252" s="216"/>
      <c r="L252" s="14"/>
    </row>
    <row r="253" spans="1:12" ht="26.25">
      <c r="A253" s="48">
        <v>57</v>
      </c>
      <c r="B253" s="142" t="s">
        <v>177</v>
      </c>
      <c r="C253" s="23"/>
      <c r="D253" s="24" t="s">
        <v>16</v>
      </c>
      <c r="E253" s="44"/>
      <c r="F253" s="250"/>
      <c r="G253" s="26"/>
      <c r="H253" s="143"/>
      <c r="I253" s="60"/>
      <c r="J253" s="37"/>
      <c r="K253" s="216"/>
      <c r="L253" s="14"/>
    </row>
    <row r="254" spans="1:12">
      <c r="A254" s="48">
        <v>58</v>
      </c>
      <c r="B254" s="142" t="s">
        <v>202</v>
      </c>
      <c r="C254" s="23"/>
      <c r="D254" s="24" t="s">
        <v>16</v>
      </c>
      <c r="E254" s="44"/>
      <c r="F254" s="250"/>
      <c r="G254" s="26"/>
      <c r="H254" s="143"/>
      <c r="I254" s="60"/>
      <c r="J254" s="37"/>
      <c r="K254" s="216"/>
      <c r="L254" s="14"/>
    </row>
    <row r="255" spans="1:12">
      <c r="A255" s="48">
        <v>59</v>
      </c>
      <c r="B255" s="142" t="s">
        <v>203</v>
      </c>
      <c r="C255" s="23"/>
      <c r="D255" s="24" t="s">
        <v>16</v>
      </c>
      <c r="E255" s="44"/>
      <c r="F255" s="250"/>
      <c r="G255" s="26"/>
      <c r="H255" s="143"/>
      <c r="I255" s="60"/>
      <c r="J255" s="37"/>
      <c r="K255" s="216"/>
      <c r="L255" s="14"/>
    </row>
    <row r="256" spans="1:12" ht="26.25">
      <c r="A256" s="48">
        <v>60</v>
      </c>
      <c r="B256" s="142" t="s">
        <v>151</v>
      </c>
      <c r="C256" s="23"/>
      <c r="D256" s="24" t="s">
        <v>16</v>
      </c>
      <c r="E256" s="44"/>
      <c r="F256" s="250"/>
      <c r="G256" s="26"/>
      <c r="H256" s="143"/>
      <c r="I256" s="60"/>
      <c r="J256" s="37"/>
      <c r="K256" s="216"/>
      <c r="L256" s="14"/>
    </row>
    <row r="257" spans="1:12" ht="26.25">
      <c r="A257" s="48">
        <v>61</v>
      </c>
      <c r="B257" s="142" t="s">
        <v>204</v>
      </c>
      <c r="C257" s="23"/>
      <c r="D257" s="24" t="s">
        <v>16</v>
      </c>
      <c r="E257" s="44"/>
      <c r="F257" s="250"/>
      <c r="G257" s="26"/>
      <c r="H257" s="143"/>
      <c r="I257" s="60"/>
      <c r="J257" s="37"/>
      <c r="K257" s="216"/>
      <c r="L257" s="14"/>
    </row>
    <row r="258" spans="1:12">
      <c r="A258" s="48">
        <v>62</v>
      </c>
      <c r="B258" s="142" t="s">
        <v>218</v>
      </c>
      <c r="C258" s="23"/>
      <c r="D258" s="24" t="s">
        <v>16</v>
      </c>
      <c r="E258" s="44"/>
      <c r="F258" s="250"/>
      <c r="G258" s="26"/>
      <c r="H258" s="143"/>
      <c r="I258" s="60"/>
      <c r="J258" s="37"/>
      <c r="K258" s="216"/>
      <c r="L258" s="14"/>
    </row>
    <row r="259" spans="1:12" ht="26.25">
      <c r="A259" s="48">
        <v>63</v>
      </c>
      <c r="B259" s="142" t="s">
        <v>205</v>
      </c>
      <c r="C259" s="23"/>
      <c r="D259" s="24" t="s">
        <v>16</v>
      </c>
      <c r="E259" s="44"/>
      <c r="F259" s="250"/>
      <c r="G259" s="26"/>
      <c r="H259" s="143"/>
      <c r="I259" s="60"/>
      <c r="J259" s="37"/>
      <c r="K259" s="216"/>
      <c r="L259" s="14"/>
    </row>
    <row r="260" spans="1:12" ht="26.25">
      <c r="A260" s="48">
        <v>64</v>
      </c>
      <c r="B260" s="142" t="s">
        <v>206</v>
      </c>
      <c r="C260" s="23"/>
      <c r="D260" s="24" t="s">
        <v>16</v>
      </c>
      <c r="E260" s="44"/>
      <c r="F260" s="250"/>
      <c r="G260" s="26"/>
      <c r="H260" s="143"/>
      <c r="I260" s="60"/>
      <c r="J260" s="37"/>
      <c r="K260" s="216"/>
      <c r="L260" s="14"/>
    </row>
    <row r="261" spans="1:12" ht="26.25">
      <c r="A261" s="48">
        <v>65</v>
      </c>
      <c r="B261" s="142" t="s">
        <v>207</v>
      </c>
      <c r="C261" s="23"/>
      <c r="D261" s="24" t="s">
        <v>16</v>
      </c>
      <c r="E261" s="44"/>
      <c r="F261" s="250"/>
      <c r="G261" s="26"/>
      <c r="H261" s="143"/>
      <c r="I261" s="60"/>
      <c r="J261" s="37"/>
      <c r="K261" s="216"/>
      <c r="L261" s="14"/>
    </row>
    <row r="262" spans="1:12" ht="26.25">
      <c r="A262" s="48">
        <v>66</v>
      </c>
      <c r="B262" s="142" t="s">
        <v>208</v>
      </c>
      <c r="C262" s="23"/>
      <c r="D262" s="24" t="s">
        <v>16</v>
      </c>
      <c r="E262" s="44"/>
      <c r="F262" s="250"/>
      <c r="G262" s="26"/>
      <c r="H262" s="143"/>
      <c r="I262" s="60"/>
      <c r="J262" s="37"/>
      <c r="K262" s="216"/>
      <c r="L262" s="14"/>
    </row>
    <row r="263" spans="1:12" ht="26.25">
      <c r="A263" s="48">
        <v>67</v>
      </c>
      <c r="B263" s="142" t="s">
        <v>209</v>
      </c>
      <c r="C263" s="23"/>
      <c r="D263" s="24" t="s">
        <v>16</v>
      </c>
      <c r="E263" s="44"/>
      <c r="F263" s="250"/>
      <c r="G263" s="26"/>
      <c r="H263" s="143"/>
      <c r="I263" s="60"/>
      <c r="J263" s="37"/>
      <c r="K263" s="216"/>
      <c r="L263" s="14"/>
    </row>
    <row r="264" spans="1:12" ht="39">
      <c r="A264" s="48">
        <v>68</v>
      </c>
      <c r="B264" s="142" t="s">
        <v>210</v>
      </c>
      <c r="C264" s="23"/>
      <c r="D264" s="24" t="s">
        <v>16</v>
      </c>
      <c r="E264" s="44"/>
      <c r="F264" s="250"/>
      <c r="G264" s="26"/>
      <c r="H264" s="143"/>
      <c r="I264" s="60"/>
      <c r="J264" s="37"/>
      <c r="K264" s="216"/>
      <c r="L264" s="14"/>
    </row>
    <row r="265" spans="1:12" ht="39">
      <c r="A265" s="48">
        <v>69</v>
      </c>
      <c r="B265" s="142" t="s">
        <v>211</v>
      </c>
      <c r="C265" s="23"/>
      <c r="D265" s="24" t="s">
        <v>16</v>
      </c>
      <c r="E265" s="44"/>
      <c r="F265" s="250"/>
      <c r="G265" s="26"/>
      <c r="H265" s="143"/>
      <c r="I265" s="60"/>
      <c r="J265" s="37"/>
      <c r="K265" s="216"/>
      <c r="L265" s="14"/>
    </row>
    <row r="266" spans="1:12" ht="39">
      <c r="A266" s="48">
        <v>70</v>
      </c>
      <c r="B266" s="142" t="s">
        <v>212</v>
      </c>
      <c r="C266" s="23"/>
      <c r="D266" s="24" t="s">
        <v>16</v>
      </c>
      <c r="E266" s="44"/>
      <c r="F266" s="250"/>
      <c r="G266" s="26"/>
      <c r="H266" s="143"/>
      <c r="I266" s="60"/>
      <c r="J266" s="37"/>
      <c r="K266" s="216"/>
      <c r="L266" s="14"/>
    </row>
    <row r="267" spans="1:12" ht="26.25">
      <c r="A267" s="48">
        <v>71</v>
      </c>
      <c r="B267" s="142" t="s">
        <v>213</v>
      </c>
      <c r="C267" s="23"/>
      <c r="D267" s="24" t="s">
        <v>16</v>
      </c>
      <c r="E267" s="44"/>
      <c r="F267" s="250"/>
      <c r="G267" s="26"/>
      <c r="H267" s="143"/>
      <c r="I267" s="60"/>
      <c r="J267" s="37"/>
      <c r="K267" s="216"/>
      <c r="L267" s="14"/>
    </row>
    <row r="268" spans="1:12" ht="26.25">
      <c r="A268" s="48">
        <v>72</v>
      </c>
      <c r="B268" s="142" t="s">
        <v>178</v>
      </c>
      <c r="C268" s="23"/>
      <c r="D268" s="24" t="s">
        <v>16</v>
      </c>
      <c r="E268" s="44"/>
      <c r="F268" s="250"/>
      <c r="G268" s="26"/>
      <c r="H268" s="143"/>
      <c r="I268" s="60"/>
      <c r="J268" s="37"/>
      <c r="K268" s="216"/>
      <c r="L268" s="14"/>
    </row>
    <row r="269" spans="1:12" ht="26.25">
      <c r="A269" s="48">
        <v>73</v>
      </c>
      <c r="B269" s="142" t="s">
        <v>179</v>
      </c>
      <c r="C269" s="23"/>
      <c r="D269" s="24" t="s">
        <v>16</v>
      </c>
      <c r="E269" s="44"/>
      <c r="F269" s="250"/>
      <c r="G269" s="26"/>
      <c r="H269" s="143"/>
      <c r="I269" s="60"/>
      <c r="J269" s="37"/>
      <c r="K269" s="216"/>
      <c r="L269" s="14"/>
    </row>
    <row r="270" spans="1:12" ht="26.25">
      <c r="A270" s="48">
        <v>74</v>
      </c>
      <c r="B270" s="61" t="s">
        <v>180</v>
      </c>
      <c r="C270" s="23"/>
      <c r="D270" s="24" t="s">
        <v>16</v>
      </c>
      <c r="E270" s="44"/>
      <c r="F270" s="250"/>
      <c r="G270" s="26"/>
      <c r="H270" s="143"/>
      <c r="I270" s="60"/>
      <c r="J270" s="37"/>
      <c r="K270" s="216"/>
      <c r="L270" s="14"/>
    </row>
    <row r="271" spans="1:12" ht="26.25">
      <c r="A271" s="48">
        <v>75</v>
      </c>
      <c r="B271" s="142" t="s">
        <v>367</v>
      </c>
      <c r="C271" s="23"/>
      <c r="D271" s="24" t="s">
        <v>16</v>
      </c>
      <c r="E271" s="44"/>
      <c r="F271" s="250"/>
      <c r="G271" s="26"/>
      <c r="H271" s="143"/>
      <c r="I271" s="60"/>
      <c r="J271" s="37"/>
      <c r="K271" s="216"/>
      <c r="L271" s="14"/>
    </row>
    <row r="272" spans="1:12" ht="26.25">
      <c r="A272" s="48">
        <v>76</v>
      </c>
      <c r="B272" s="142" t="s">
        <v>182</v>
      </c>
      <c r="C272" s="23"/>
      <c r="D272" s="24" t="s">
        <v>16</v>
      </c>
      <c r="E272" s="44"/>
      <c r="F272" s="250"/>
      <c r="G272" s="26"/>
      <c r="H272" s="143"/>
      <c r="I272" s="60"/>
      <c r="J272" s="37"/>
      <c r="K272" s="216"/>
      <c r="L272" s="14"/>
    </row>
    <row r="273" spans="1:12">
      <c r="A273" s="48">
        <v>77</v>
      </c>
      <c r="B273" s="142" t="s">
        <v>183</v>
      </c>
      <c r="C273" s="23"/>
      <c r="D273" s="24" t="s">
        <v>16</v>
      </c>
      <c r="E273" s="44"/>
      <c r="F273" s="250"/>
      <c r="G273" s="26"/>
      <c r="H273" s="143"/>
      <c r="I273" s="60"/>
      <c r="J273" s="37"/>
      <c r="K273" s="216"/>
      <c r="L273" s="14"/>
    </row>
    <row r="274" spans="1:12" ht="26.25">
      <c r="A274" s="48">
        <v>78</v>
      </c>
      <c r="B274" s="142" t="s">
        <v>184</v>
      </c>
      <c r="C274" s="23"/>
      <c r="D274" s="24" t="s">
        <v>16</v>
      </c>
      <c r="E274" s="44"/>
      <c r="F274" s="250"/>
      <c r="G274" s="26"/>
      <c r="H274" s="143"/>
      <c r="I274" s="60"/>
      <c r="J274" s="37"/>
      <c r="K274" s="216"/>
      <c r="L274" s="14"/>
    </row>
    <row r="275" spans="1:12" ht="26.25">
      <c r="A275" s="48">
        <v>79</v>
      </c>
      <c r="B275" s="142" t="s">
        <v>185</v>
      </c>
      <c r="C275" s="23"/>
      <c r="D275" s="24" t="s">
        <v>16</v>
      </c>
      <c r="E275" s="44"/>
      <c r="F275" s="250"/>
      <c r="G275" s="26"/>
      <c r="H275" s="143"/>
      <c r="I275" s="60"/>
      <c r="J275" s="37"/>
      <c r="K275" s="216"/>
      <c r="L275" s="14"/>
    </row>
    <row r="276" spans="1:12">
      <c r="A276" s="48">
        <v>80</v>
      </c>
      <c r="B276" s="142" t="s">
        <v>186</v>
      </c>
      <c r="C276" s="23"/>
      <c r="D276" s="24" t="s">
        <v>16</v>
      </c>
      <c r="E276" s="44"/>
      <c r="F276" s="250"/>
      <c r="G276" s="26"/>
      <c r="H276" s="143"/>
      <c r="I276" s="60"/>
      <c r="J276" s="37"/>
      <c r="K276" s="216"/>
      <c r="L276" s="14"/>
    </row>
    <row r="277" spans="1:12">
      <c r="A277" s="48">
        <v>81</v>
      </c>
      <c r="B277" s="142" t="s">
        <v>187</v>
      </c>
      <c r="C277" s="23"/>
      <c r="D277" s="24" t="s">
        <v>16</v>
      </c>
      <c r="E277" s="44"/>
      <c r="F277" s="250"/>
      <c r="G277" s="26"/>
      <c r="H277" s="143"/>
      <c r="I277" s="60"/>
      <c r="J277" s="37"/>
      <c r="K277" s="216"/>
      <c r="L277" s="14"/>
    </row>
    <row r="278" spans="1:12">
      <c r="A278" s="48">
        <v>82</v>
      </c>
      <c r="B278" s="142" t="s">
        <v>188</v>
      </c>
      <c r="C278" s="23"/>
      <c r="D278" s="24" t="s">
        <v>16</v>
      </c>
      <c r="E278" s="44"/>
      <c r="F278" s="250"/>
      <c r="G278" s="26"/>
      <c r="H278" s="143"/>
      <c r="I278" s="60"/>
      <c r="J278" s="37"/>
      <c r="K278" s="216"/>
      <c r="L278" s="14"/>
    </row>
    <row r="279" spans="1:12">
      <c r="A279" s="48">
        <v>83</v>
      </c>
      <c r="B279" s="142" t="s">
        <v>214</v>
      </c>
      <c r="C279" s="23"/>
      <c r="D279" s="24" t="s">
        <v>16</v>
      </c>
      <c r="E279" s="44"/>
      <c r="F279" s="250"/>
      <c r="G279" s="26"/>
      <c r="H279" s="143"/>
      <c r="I279" s="60"/>
      <c r="J279" s="37"/>
      <c r="K279" s="216"/>
      <c r="L279" s="14"/>
    </row>
    <row r="280" spans="1:12" ht="26.25">
      <c r="A280" s="48">
        <v>84</v>
      </c>
      <c r="B280" s="142" t="s">
        <v>368</v>
      </c>
      <c r="C280" s="23"/>
      <c r="D280" s="24" t="s">
        <v>16</v>
      </c>
      <c r="E280" s="44"/>
      <c r="F280" s="250"/>
      <c r="G280" s="26"/>
      <c r="H280" s="143"/>
      <c r="I280" s="60"/>
      <c r="J280" s="37"/>
      <c r="K280" s="216"/>
      <c r="L280" s="14"/>
    </row>
    <row r="281" spans="1:12" ht="26.25">
      <c r="A281" s="25">
        <v>85</v>
      </c>
      <c r="B281" s="142" t="s">
        <v>153</v>
      </c>
      <c r="C281" s="23"/>
      <c r="D281" s="24" t="s">
        <v>16</v>
      </c>
      <c r="E281" s="44"/>
      <c r="F281" s="250"/>
      <c r="G281" s="26"/>
      <c r="H281" s="143"/>
      <c r="I281" s="60"/>
      <c r="J281" s="37"/>
      <c r="K281" s="216"/>
      <c r="L281" s="14"/>
    </row>
    <row r="282" spans="1:12" ht="26.25">
      <c r="A282" s="25">
        <v>86</v>
      </c>
      <c r="B282" s="142" t="s">
        <v>215</v>
      </c>
      <c r="C282" s="23"/>
      <c r="D282" s="24" t="s">
        <v>16</v>
      </c>
      <c r="E282" s="44"/>
      <c r="F282" s="250"/>
      <c r="G282" s="26"/>
      <c r="H282" s="143"/>
      <c r="I282" s="60"/>
      <c r="J282" s="37"/>
      <c r="K282" s="216"/>
      <c r="L282" s="14"/>
    </row>
    <row r="283" spans="1:12" ht="26.25">
      <c r="A283" s="25">
        <v>87</v>
      </c>
      <c r="B283" s="142" t="s">
        <v>216</v>
      </c>
      <c r="C283" s="23"/>
      <c r="D283" s="24" t="s">
        <v>16</v>
      </c>
      <c r="E283" s="44"/>
      <c r="F283" s="250"/>
      <c r="G283" s="26"/>
      <c r="H283" s="143"/>
      <c r="I283" s="60"/>
      <c r="J283" s="37"/>
      <c r="K283" s="216"/>
      <c r="L283" s="14"/>
    </row>
    <row r="284" spans="1:12" ht="26.25">
      <c r="A284" s="25">
        <v>88</v>
      </c>
      <c r="B284" s="142" t="s">
        <v>154</v>
      </c>
      <c r="C284" s="23"/>
      <c r="D284" s="24" t="s">
        <v>16</v>
      </c>
      <c r="E284" s="44"/>
      <c r="F284" s="250"/>
      <c r="G284" s="26"/>
      <c r="H284" s="143"/>
      <c r="I284" s="60"/>
      <c r="J284" s="37"/>
      <c r="K284" s="216"/>
      <c r="L284" s="14"/>
    </row>
    <row r="285" spans="1:12" ht="115.5">
      <c r="A285" s="25">
        <v>89</v>
      </c>
      <c r="B285" s="142" t="s">
        <v>155</v>
      </c>
      <c r="C285" s="23"/>
      <c r="D285" s="24" t="s">
        <v>16</v>
      </c>
      <c r="E285" s="44"/>
      <c r="F285" s="250"/>
      <c r="G285" s="26"/>
      <c r="H285" s="143"/>
      <c r="I285" s="60"/>
      <c r="J285" s="37"/>
      <c r="K285" s="216"/>
      <c r="L285" s="14"/>
    </row>
    <row r="286" spans="1:12">
      <c r="A286" s="259" t="s">
        <v>686</v>
      </c>
      <c r="B286" s="256"/>
      <c r="C286" s="256"/>
      <c r="D286" s="256"/>
      <c r="E286" s="256"/>
      <c r="F286" s="256"/>
      <c r="G286" s="256"/>
      <c r="H286" s="256"/>
      <c r="I286" s="256"/>
      <c r="J286" s="256"/>
      <c r="K286" s="257"/>
      <c r="L286" s="14"/>
    </row>
    <row r="287" spans="1:12">
      <c r="A287" s="44">
        <v>1</v>
      </c>
      <c r="B287" s="7" t="s">
        <v>372</v>
      </c>
      <c r="C287" s="25"/>
      <c r="D287" s="44" t="s">
        <v>16</v>
      </c>
      <c r="E287" s="44"/>
      <c r="F287" s="44"/>
      <c r="G287" s="25"/>
      <c r="H287" s="25"/>
      <c r="I287" s="25"/>
      <c r="J287" s="44"/>
      <c r="K287" s="44"/>
      <c r="L287" s="14"/>
    </row>
    <row r="288" spans="1:12">
      <c r="A288" s="44">
        <v>2</v>
      </c>
      <c r="B288" s="7" t="s">
        <v>373</v>
      </c>
      <c r="C288" s="25"/>
      <c r="D288" s="24" t="s">
        <v>16</v>
      </c>
      <c r="E288" s="44"/>
      <c r="F288" s="44"/>
      <c r="G288" s="25"/>
      <c r="H288" s="25"/>
      <c r="I288" s="25"/>
      <c r="J288" s="44"/>
      <c r="K288" s="44"/>
      <c r="L288" s="14"/>
    </row>
    <row r="289" spans="1:12">
      <c r="A289" s="44">
        <v>3</v>
      </c>
      <c r="B289" s="7" t="s">
        <v>374</v>
      </c>
      <c r="C289" s="25"/>
      <c r="D289" s="24" t="s">
        <v>16</v>
      </c>
      <c r="E289" s="44"/>
      <c r="F289" s="44"/>
      <c r="G289" s="25"/>
      <c r="H289" s="25"/>
      <c r="I289" s="25"/>
      <c r="J289" s="44"/>
      <c r="K289" s="44"/>
      <c r="L289" s="14"/>
    </row>
    <row r="290" spans="1:12">
      <c r="A290" s="44">
        <v>4</v>
      </c>
      <c r="B290" s="142" t="s">
        <v>375</v>
      </c>
      <c r="C290" s="25"/>
      <c r="D290" s="24" t="s">
        <v>133</v>
      </c>
      <c r="E290" s="44"/>
      <c r="F290" s="44"/>
      <c r="G290" s="25"/>
      <c r="H290" s="25"/>
      <c r="I290" s="25"/>
      <c r="J290" s="44"/>
      <c r="K290" s="44"/>
      <c r="L290" s="14"/>
    </row>
    <row r="291" spans="1:12">
      <c r="A291" s="44">
        <v>5</v>
      </c>
      <c r="B291" s="142" t="s">
        <v>376</v>
      </c>
      <c r="C291" s="25"/>
      <c r="D291" s="24" t="s">
        <v>16</v>
      </c>
      <c r="E291" s="44"/>
      <c r="F291" s="44"/>
      <c r="G291" s="25"/>
      <c r="H291" s="25"/>
      <c r="I291" s="25"/>
      <c r="J291" s="44"/>
      <c r="K291" s="44"/>
      <c r="L291" s="14"/>
    </row>
    <row r="292" spans="1:12">
      <c r="A292" s="44">
        <v>6</v>
      </c>
      <c r="B292" s="142" t="s">
        <v>377</v>
      </c>
      <c r="C292" s="25"/>
      <c r="D292" s="24" t="s">
        <v>16</v>
      </c>
      <c r="E292" s="44"/>
      <c r="F292" s="44"/>
      <c r="G292" s="25"/>
      <c r="H292" s="25"/>
      <c r="I292" s="25"/>
      <c r="J292" s="44"/>
      <c r="K292" s="44"/>
      <c r="L292" s="14"/>
    </row>
    <row r="293" spans="1:12">
      <c r="A293" s="44">
        <v>7</v>
      </c>
      <c r="B293" s="142" t="s">
        <v>29</v>
      </c>
      <c r="C293" s="25"/>
      <c r="D293" s="24" t="s">
        <v>16</v>
      </c>
      <c r="E293" s="44"/>
      <c r="F293" s="44"/>
      <c r="G293" s="25"/>
      <c r="H293" s="25"/>
      <c r="I293" s="25"/>
      <c r="J293" s="44"/>
      <c r="K293" s="44"/>
      <c r="L293" s="14"/>
    </row>
    <row r="294" spans="1:12">
      <c r="A294" s="44">
        <v>8</v>
      </c>
      <c r="B294" s="142" t="s">
        <v>378</v>
      </c>
      <c r="C294" s="25"/>
      <c r="D294" s="24" t="s">
        <v>16</v>
      </c>
      <c r="E294" s="44"/>
      <c r="F294" s="44"/>
      <c r="G294" s="25"/>
      <c r="H294" s="25"/>
      <c r="I294" s="25"/>
      <c r="J294" s="44"/>
      <c r="K294" s="44"/>
      <c r="L294" s="14"/>
    </row>
    <row r="295" spans="1:12">
      <c r="A295" s="44">
        <v>9</v>
      </c>
      <c r="B295" s="142" t="s">
        <v>379</v>
      </c>
      <c r="C295" s="25"/>
      <c r="D295" s="24" t="s">
        <v>16</v>
      </c>
      <c r="E295" s="44"/>
      <c r="F295" s="44"/>
      <c r="G295" s="25"/>
      <c r="H295" s="25"/>
      <c r="I295" s="25"/>
      <c r="J295" s="44"/>
      <c r="K295" s="44"/>
      <c r="L295" s="14"/>
    </row>
    <row r="296" spans="1:12">
      <c r="A296" s="44">
        <v>10</v>
      </c>
      <c r="B296" s="61" t="s">
        <v>380</v>
      </c>
      <c r="C296" s="25"/>
      <c r="D296" s="24" t="s">
        <v>16</v>
      </c>
      <c r="E296" s="44"/>
      <c r="F296" s="44"/>
      <c r="G296" s="25"/>
      <c r="H296" s="25"/>
      <c r="I296" s="25"/>
      <c r="J296" s="44"/>
      <c r="K296" s="44"/>
      <c r="L296" s="14"/>
    </row>
    <row r="297" spans="1:12">
      <c r="A297" s="44">
        <v>11</v>
      </c>
      <c r="B297" s="142" t="s">
        <v>381</v>
      </c>
      <c r="C297" s="25"/>
      <c r="D297" s="24" t="s">
        <v>16</v>
      </c>
      <c r="E297" s="44"/>
      <c r="F297" s="44"/>
      <c r="G297" s="25"/>
      <c r="H297" s="25"/>
      <c r="I297" s="25"/>
      <c r="J297" s="44"/>
      <c r="K297" s="44"/>
      <c r="L297" s="14"/>
    </row>
    <row r="298" spans="1:12">
      <c r="A298" s="44">
        <v>12</v>
      </c>
      <c r="B298" s="142" t="s">
        <v>382</v>
      </c>
      <c r="C298" s="25"/>
      <c r="D298" s="24" t="s">
        <v>16</v>
      </c>
      <c r="E298" s="44"/>
      <c r="F298" s="44"/>
      <c r="G298" s="25"/>
      <c r="H298" s="25"/>
      <c r="I298" s="25"/>
      <c r="J298" s="44"/>
      <c r="K298" s="44"/>
      <c r="L298" s="14"/>
    </row>
    <row r="299" spans="1:12">
      <c r="A299" s="44">
        <v>13</v>
      </c>
      <c r="B299" s="142" t="s">
        <v>383</v>
      </c>
      <c r="C299" s="25"/>
      <c r="D299" s="24" t="s">
        <v>16</v>
      </c>
      <c r="E299" s="44"/>
      <c r="F299" s="44"/>
      <c r="G299" s="25"/>
      <c r="H299" s="25"/>
      <c r="I299" s="25"/>
      <c r="J299" s="44"/>
      <c r="K299" s="44"/>
      <c r="L299" s="14"/>
    </row>
    <row r="300" spans="1:12">
      <c r="A300" s="44">
        <v>14</v>
      </c>
      <c r="B300" s="142" t="s">
        <v>90</v>
      </c>
      <c r="C300" s="25"/>
      <c r="D300" s="24" t="s">
        <v>16</v>
      </c>
      <c r="E300" s="44"/>
      <c r="F300" s="44"/>
      <c r="G300" s="25"/>
      <c r="H300" s="25"/>
      <c r="I300" s="25"/>
      <c r="J300" s="44"/>
      <c r="K300" s="44"/>
      <c r="L300" s="14"/>
    </row>
    <row r="301" spans="1:12">
      <c r="A301" s="44">
        <v>15</v>
      </c>
      <c r="B301" s="61" t="s">
        <v>384</v>
      </c>
      <c r="C301" s="25"/>
      <c r="D301" s="24" t="s">
        <v>16</v>
      </c>
      <c r="E301" s="44"/>
      <c r="F301" s="44"/>
      <c r="G301" s="25"/>
      <c r="H301" s="25"/>
      <c r="I301" s="25"/>
      <c r="J301" s="44"/>
      <c r="K301" s="44"/>
      <c r="L301" s="14"/>
    </row>
    <row r="302" spans="1:12">
      <c r="A302" s="44">
        <v>16</v>
      </c>
      <c r="B302" s="142" t="s">
        <v>385</v>
      </c>
      <c r="C302" s="25"/>
      <c r="D302" s="24" t="s">
        <v>16</v>
      </c>
      <c r="E302" s="44"/>
      <c r="F302" s="44"/>
      <c r="G302" s="25"/>
      <c r="H302" s="25"/>
      <c r="I302" s="25"/>
      <c r="J302" s="44"/>
      <c r="K302" s="44"/>
      <c r="L302" s="14"/>
    </row>
    <row r="303" spans="1:12">
      <c r="A303" s="44">
        <v>17</v>
      </c>
      <c r="B303" s="142" t="s">
        <v>386</v>
      </c>
      <c r="C303" s="25"/>
      <c r="D303" s="24" t="s">
        <v>16</v>
      </c>
      <c r="E303" s="44"/>
      <c r="F303" s="44"/>
      <c r="G303" s="25"/>
      <c r="H303" s="25"/>
      <c r="I303" s="25"/>
      <c r="J303" s="44"/>
      <c r="K303" s="44"/>
      <c r="L303" s="14"/>
    </row>
    <row r="304" spans="1:12">
      <c r="A304" s="44">
        <v>18</v>
      </c>
      <c r="B304" s="142" t="s">
        <v>386</v>
      </c>
      <c r="C304" s="25"/>
      <c r="D304" s="24" t="s">
        <v>16</v>
      </c>
      <c r="E304" s="44"/>
      <c r="F304" s="44"/>
      <c r="G304" s="25"/>
      <c r="H304" s="25"/>
      <c r="I304" s="25"/>
      <c r="J304" s="44"/>
      <c r="K304" s="44"/>
      <c r="L304" s="14"/>
    </row>
    <row r="305" spans="1:12">
      <c r="A305" s="44">
        <v>19</v>
      </c>
      <c r="B305" s="142" t="s">
        <v>387</v>
      </c>
      <c r="C305" s="25"/>
      <c r="D305" s="24" t="s">
        <v>16</v>
      </c>
      <c r="E305" s="44"/>
      <c r="F305" s="44"/>
      <c r="G305" s="25"/>
      <c r="H305" s="25"/>
      <c r="I305" s="25"/>
      <c r="J305" s="44"/>
      <c r="K305" s="44"/>
      <c r="L305" s="14"/>
    </row>
    <row r="306" spans="1:12">
      <c r="A306" s="44">
        <v>20</v>
      </c>
      <c r="B306" s="142" t="s">
        <v>400</v>
      </c>
      <c r="C306" s="25"/>
      <c r="D306" s="24" t="s">
        <v>16</v>
      </c>
      <c r="E306" s="44"/>
      <c r="F306" s="44"/>
      <c r="G306" s="25"/>
      <c r="H306" s="25"/>
      <c r="I306" s="25"/>
      <c r="J306" s="44"/>
      <c r="K306" s="44"/>
      <c r="L306" s="14"/>
    </row>
    <row r="307" spans="1:12">
      <c r="A307" s="44">
        <v>21</v>
      </c>
      <c r="B307" s="142" t="s">
        <v>401</v>
      </c>
      <c r="C307" s="25"/>
      <c r="D307" s="24" t="s">
        <v>16</v>
      </c>
      <c r="E307" s="44"/>
      <c r="F307" s="44"/>
      <c r="G307" s="25"/>
      <c r="H307" s="25"/>
      <c r="I307" s="25"/>
      <c r="J307" s="44"/>
      <c r="K307" s="44"/>
      <c r="L307" s="14"/>
    </row>
    <row r="308" spans="1:12">
      <c r="A308" s="44">
        <v>22</v>
      </c>
      <c r="B308" s="142" t="s">
        <v>402</v>
      </c>
      <c r="C308" s="25"/>
      <c r="D308" s="24" t="s">
        <v>16</v>
      </c>
      <c r="E308" s="44"/>
      <c r="F308" s="44"/>
      <c r="G308" s="25"/>
      <c r="H308" s="25"/>
      <c r="I308" s="25"/>
      <c r="J308" s="44"/>
      <c r="K308" s="44"/>
      <c r="L308" s="14"/>
    </row>
    <row r="309" spans="1:12">
      <c r="A309" s="44">
        <v>23</v>
      </c>
      <c r="B309" s="142" t="s">
        <v>403</v>
      </c>
      <c r="C309" s="25"/>
      <c r="D309" s="24" t="s">
        <v>16</v>
      </c>
      <c r="E309" s="44"/>
      <c r="F309" s="44"/>
      <c r="G309" s="25"/>
      <c r="H309" s="25"/>
      <c r="I309" s="25"/>
      <c r="J309" s="44"/>
      <c r="K309" s="44"/>
      <c r="L309" s="14"/>
    </row>
    <row r="310" spans="1:12">
      <c r="A310" s="44">
        <v>24</v>
      </c>
      <c r="B310" s="142" t="s">
        <v>404</v>
      </c>
      <c r="C310" s="25"/>
      <c r="D310" s="24" t="s">
        <v>16</v>
      </c>
      <c r="E310" s="44"/>
      <c r="F310" s="44"/>
      <c r="G310" s="25"/>
      <c r="H310" s="25"/>
      <c r="I310" s="25"/>
      <c r="J310" s="44"/>
      <c r="K310" s="44"/>
      <c r="L310" s="14"/>
    </row>
    <row r="311" spans="1:12">
      <c r="A311" s="44">
        <v>25</v>
      </c>
      <c r="B311" s="142" t="s">
        <v>405</v>
      </c>
      <c r="C311" s="25"/>
      <c r="D311" s="24" t="s">
        <v>16</v>
      </c>
      <c r="E311" s="44"/>
      <c r="F311" s="44"/>
      <c r="G311" s="25"/>
      <c r="H311" s="25"/>
      <c r="I311" s="25"/>
      <c r="J311" s="44"/>
      <c r="K311" s="44"/>
      <c r="L311" s="14"/>
    </row>
    <row r="312" spans="1:12">
      <c r="A312" s="44">
        <v>26</v>
      </c>
      <c r="B312" s="142" t="s">
        <v>406</v>
      </c>
      <c r="C312" s="25"/>
      <c r="D312" s="24" t="s">
        <v>16</v>
      </c>
      <c r="E312" s="44"/>
      <c r="F312" s="44"/>
      <c r="G312" s="25"/>
      <c r="H312" s="25"/>
      <c r="I312" s="25"/>
      <c r="J312" s="44"/>
      <c r="K312" s="44"/>
      <c r="L312" s="14"/>
    </row>
    <row r="313" spans="1:12">
      <c r="A313" s="44">
        <v>27</v>
      </c>
      <c r="B313" s="142" t="s">
        <v>407</v>
      </c>
      <c r="C313" s="25"/>
      <c r="D313" s="24" t="s">
        <v>16</v>
      </c>
      <c r="E313" s="44"/>
      <c r="F313" s="44"/>
      <c r="G313" s="25"/>
      <c r="H313" s="25"/>
      <c r="I313" s="25"/>
      <c r="J313" s="44"/>
      <c r="K313" s="44"/>
      <c r="L313" s="14"/>
    </row>
    <row r="314" spans="1:12">
      <c r="A314" s="44">
        <v>28</v>
      </c>
      <c r="B314" s="142" t="s">
        <v>408</v>
      </c>
      <c r="C314" s="25"/>
      <c r="D314" s="24" t="s">
        <v>16</v>
      </c>
      <c r="E314" s="44"/>
      <c r="F314" s="44"/>
      <c r="G314" s="25"/>
      <c r="H314" s="25"/>
      <c r="I314" s="25"/>
      <c r="J314" s="44"/>
      <c r="K314" s="44"/>
      <c r="L314" s="14"/>
    </row>
    <row r="315" spans="1:12">
      <c r="A315" s="44">
        <v>29</v>
      </c>
      <c r="B315" s="142" t="s">
        <v>409</v>
      </c>
      <c r="C315" s="25"/>
      <c r="D315" s="24" t="s">
        <v>16</v>
      </c>
      <c r="E315" s="44"/>
      <c r="F315" s="44"/>
      <c r="G315" s="25"/>
      <c r="H315" s="25"/>
      <c r="I315" s="25"/>
      <c r="J315" s="44"/>
      <c r="K315" s="44"/>
      <c r="L315" s="14"/>
    </row>
    <row r="316" spans="1:12">
      <c r="A316" s="44">
        <v>30</v>
      </c>
      <c r="B316" s="142" t="s">
        <v>410</v>
      </c>
      <c r="C316" s="25"/>
      <c r="D316" s="24" t="s">
        <v>16</v>
      </c>
      <c r="E316" s="44"/>
      <c r="F316" s="44"/>
      <c r="G316" s="25"/>
      <c r="H316" s="25"/>
      <c r="I316" s="25"/>
      <c r="J316" s="44"/>
      <c r="K316" s="44"/>
      <c r="L316" s="14"/>
    </row>
    <row r="317" spans="1:12">
      <c r="A317" s="44">
        <v>31</v>
      </c>
      <c r="B317" s="142" t="s">
        <v>411</v>
      </c>
      <c r="C317" s="25"/>
      <c r="D317" s="24" t="s">
        <v>16</v>
      </c>
      <c r="E317" s="44"/>
      <c r="F317" s="44"/>
      <c r="G317" s="25"/>
      <c r="H317" s="25"/>
      <c r="I317" s="25"/>
      <c r="J317" s="44"/>
      <c r="K317" s="44"/>
      <c r="L317" s="14"/>
    </row>
    <row r="318" spans="1:12">
      <c r="A318" s="44">
        <v>32</v>
      </c>
      <c r="B318" s="142" t="s">
        <v>412</v>
      </c>
      <c r="C318" s="25"/>
      <c r="D318" s="24" t="s">
        <v>16</v>
      </c>
      <c r="E318" s="44"/>
      <c r="F318" s="44"/>
      <c r="G318" s="25"/>
      <c r="H318" s="25"/>
      <c r="I318" s="25"/>
      <c r="J318" s="44"/>
      <c r="K318" s="44"/>
      <c r="L318" s="14"/>
    </row>
    <row r="319" spans="1:12">
      <c r="A319" s="44">
        <v>33</v>
      </c>
      <c r="B319" s="142" t="s">
        <v>413</v>
      </c>
      <c r="C319" s="25"/>
      <c r="D319" s="24" t="s">
        <v>16</v>
      </c>
      <c r="E319" s="44"/>
      <c r="F319" s="44"/>
      <c r="G319" s="25"/>
      <c r="H319" s="25"/>
      <c r="I319" s="25"/>
      <c r="J319" s="44"/>
      <c r="K319" s="44"/>
      <c r="L319" s="14"/>
    </row>
    <row r="320" spans="1:12">
      <c r="A320" s="44">
        <v>34</v>
      </c>
      <c r="B320" s="142" t="s">
        <v>413</v>
      </c>
      <c r="C320" s="25"/>
      <c r="D320" s="24" t="s">
        <v>16</v>
      </c>
      <c r="E320" s="44"/>
      <c r="F320" s="44"/>
      <c r="G320" s="25"/>
      <c r="H320" s="25"/>
      <c r="I320" s="25"/>
      <c r="J320" s="44"/>
      <c r="K320" s="44"/>
      <c r="L320" s="14"/>
    </row>
    <row r="321" spans="1:12">
      <c r="A321" s="44">
        <v>35</v>
      </c>
      <c r="B321" s="142" t="s">
        <v>414</v>
      </c>
      <c r="C321" s="25"/>
      <c r="D321" s="24" t="s">
        <v>16</v>
      </c>
      <c r="E321" s="44"/>
      <c r="F321" s="44"/>
      <c r="G321" s="25"/>
      <c r="H321" s="25"/>
      <c r="I321" s="25"/>
      <c r="J321" s="44"/>
      <c r="K321" s="44"/>
      <c r="L321" s="14"/>
    </row>
    <row r="322" spans="1:12">
      <c r="A322" s="44">
        <v>36</v>
      </c>
      <c r="B322" s="142" t="s">
        <v>415</v>
      </c>
      <c r="C322" s="25"/>
      <c r="D322" s="24" t="s">
        <v>16</v>
      </c>
      <c r="E322" s="44"/>
      <c r="F322" s="44"/>
      <c r="G322" s="25"/>
      <c r="H322" s="25"/>
      <c r="I322" s="25"/>
      <c r="J322" s="44"/>
      <c r="K322" s="44"/>
      <c r="L322" s="14"/>
    </row>
    <row r="323" spans="1:12">
      <c r="A323" s="44">
        <v>37</v>
      </c>
      <c r="B323" s="142" t="s">
        <v>416</v>
      </c>
      <c r="C323" s="25"/>
      <c r="D323" s="24" t="s">
        <v>16</v>
      </c>
      <c r="E323" s="44"/>
      <c r="F323" s="44"/>
      <c r="G323" s="25"/>
      <c r="H323" s="25"/>
      <c r="I323" s="25"/>
      <c r="J323" s="44"/>
      <c r="K323" s="44"/>
      <c r="L323" s="14"/>
    </row>
    <row r="324" spans="1:12">
      <c r="A324" s="44">
        <v>38</v>
      </c>
      <c r="B324" s="142" t="s">
        <v>417</v>
      </c>
      <c r="C324" s="25"/>
      <c r="D324" s="24" t="s">
        <v>16</v>
      </c>
      <c r="E324" s="44"/>
      <c r="F324" s="44"/>
      <c r="G324" s="25"/>
      <c r="H324" s="25"/>
      <c r="I324" s="25"/>
      <c r="J324" s="44"/>
      <c r="K324" s="44"/>
      <c r="L324" s="14"/>
    </row>
    <row r="325" spans="1:12">
      <c r="A325" s="44">
        <v>39</v>
      </c>
      <c r="B325" s="142" t="s">
        <v>418</v>
      </c>
      <c r="C325" s="25"/>
      <c r="D325" s="24" t="s">
        <v>16</v>
      </c>
      <c r="E325" s="44"/>
      <c r="F325" s="44"/>
      <c r="G325" s="25"/>
      <c r="H325" s="25"/>
      <c r="I325" s="25"/>
      <c r="J325" s="44"/>
      <c r="K325" s="44"/>
      <c r="L325" s="14"/>
    </row>
    <row r="326" spans="1:12" ht="39">
      <c r="A326" s="44">
        <v>40</v>
      </c>
      <c r="B326" s="142" t="s">
        <v>419</v>
      </c>
      <c r="C326" s="25"/>
      <c r="D326" s="24" t="s">
        <v>16</v>
      </c>
      <c r="E326" s="44"/>
      <c r="F326" s="44"/>
      <c r="G326" s="25"/>
      <c r="H326" s="25"/>
      <c r="I326" s="25"/>
      <c r="J326" s="44"/>
      <c r="K326" s="44"/>
      <c r="L326" s="14"/>
    </row>
    <row r="327" spans="1:12">
      <c r="A327" s="44">
        <v>41</v>
      </c>
      <c r="B327" s="142" t="s">
        <v>420</v>
      </c>
      <c r="C327" s="25"/>
      <c r="D327" s="24" t="s">
        <v>16</v>
      </c>
      <c r="E327" s="44"/>
      <c r="F327" s="44"/>
      <c r="G327" s="25"/>
      <c r="H327" s="25"/>
      <c r="I327" s="25"/>
      <c r="J327" s="44"/>
      <c r="K327" s="44"/>
      <c r="L327" s="14"/>
    </row>
    <row r="328" spans="1:12">
      <c r="A328" s="44">
        <v>42</v>
      </c>
      <c r="B328" s="142" t="s">
        <v>421</v>
      </c>
      <c r="C328" s="25"/>
      <c r="D328" s="24" t="s">
        <v>16</v>
      </c>
      <c r="E328" s="44"/>
      <c r="F328" s="44"/>
      <c r="G328" s="25"/>
      <c r="H328" s="25"/>
      <c r="I328" s="25"/>
      <c r="J328" s="44"/>
      <c r="K328" s="44"/>
      <c r="L328" s="14"/>
    </row>
    <row r="329" spans="1:12">
      <c r="A329" s="44">
        <v>43</v>
      </c>
      <c r="B329" s="142" t="s">
        <v>422</v>
      </c>
      <c r="C329" s="25"/>
      <c r="D329" s="24" t="s">
        <v>16</v>
      </c>
      <c r="E329" s="44"/>
      <c r="F329" s="44"/>
      <c r="G329" s="25"/>
      <c r="H329" s="25"/>
      <c r="I329" s="25"/>
      <c r="J329" s="44"/>
      <c r="K329" s="44"/>
      <c r="L329" s="14"/>
    </row>
    <row r="330" spans="1:12">
      <c r="A330" s="44">
        <v>44</v>
      </c>
      <c r="B330" s="61" t="s">
        <v>423</v>
      </c>
      <c r="C330" s="25"/>
      <c r="D330" s="24" t="s">
        <v>105</v>
      </c>
      <c r="E330" s="44"/>
      <c r="F330" s="44"/>
      <c r="G330" s="25"/>
      <c r="H330" s="25"/>
      <c r="I330" s="25"/>
      <c r="J330" s="44"/>
      <c r="K330" s="44"/>
      <c r="L330" s="14"/>
    </row>
    <row r="331" spans="1:12">
      <c r="A331" s="44">
        <v>45</v>
      </c>
      <c r="B331" s="142" t="s">
        <v>424</v>
      </c>
      <c r="C331" s="25"/>
      <c r="D331" s="24" t="s">
        <v>16</v>
      </c>
      <c r="E331" s="44"/>
      <c r="F331" s="44"/>
      <c r="G331" s="25"/>
      <c r="H331" s="25"/>
      <c r="I331" s="25"/>
      <c r="J331" s="44"/>
      <c r="K331" s="44"/>
      <c r="L331" s="14"/>
    </row>
    <row r="332" spans="1:12">
      <c r="A332" s="44">
        <v>46</v>
      </c>
      <c r="B332" s="142" t="s">
        <v>425</v>
      </c>
      <c r="C332" s="25"/>
      <c r="D332" s="24" t="s">
        <v>105</v>
      </c>
      <c r="E332" s="44"/>
      <c r="F332" s="44"/>
      <c r="G332" s="25"/>
      <c r="H332" s="25"/>
      <c r="I332" s="25"/>
      <c r="J332" s="44"/>
      <c r="K332" s="44"/>
      <c r="L332" s="14"/>
    </row>
    <row r="333" spans="1:12">
      <c r="A333" s="44">
        <v>47</v>
      </c>
      <c r="B333" s="142" t="s">
        <v>426</v>
      </c>
      <c r="C333" s="25"/>
      <c r="D333" s="24" t="s">
        <v>16</v>
      </c>
      <c r="E333" s="44"/>
      <c r="F333" s="44"/>
      <c r="G333" s="25"/>
      <c r="H333" s="25"/>
      <c r="I333" s="25"/>
      <c r="J333" s="44"/>
      <c r="K333" s="44"/>
      <c r="L333" s="14"/>
    </row>
    <row r="334" spans="1:12">
      <c r="A334" s="44">
        <v>48</v>
      </c>
      <c r="B334" s="142" t="s">
        <v>427</v>
      </c>
      <c r="C334" s="25"/>
      <c r="D334" s="24" t="s">
        <v>16</v>
      </c>
      <c r="E334" s="44"/>
      <c r="F334" s="44"/>
      <c r="G334" s="25"/>
      <c r="H334" s="25"/>
      <c r="I334" s="25"/>
      <c r="J334" s="44"/>
      <c r="K334" s="44"/>
      <c r="L334" s="14"/>
    </row>
    <row r="335" spans="1:12" ht="26.25">
      <c r="A335" s="44">
        <v>49</v>
      </c>
      <c r="B335" s="142" t="s">
        <v>428</v>
      </c>
      <c r="C335" s="25"/>
      <c r="D335" s="24" t="s">
        <v>16</v>
      </c>
      <c r="E335" s="44"/>
      <c r="F335" s="44"/>
      <c r="G335" s="25"/>
      <c r="H335" s="25"/>
      <c r="I335" s="25"/>
      <c r="J335" s="44"/>
      <c r="K335" s="44"/>
      <c r="L335" s="14"/>
    </row>
    <row r="336" spans="1:12">
      <c r="A336" s="44">
        <v>50</v>
      </c>
      <c r="B336" s="142" t="s">
        <v>429</v>
      </c>
      <c r="C336" s="25"/>
      <c r="D336" s="24" t="s">
        <v>16</v>
      </c>
      <c r="E336" s="44"/>
      <c r="F336" s="44"/>
      <c r="G336" s="25"/>
      <c r="H336" s="25"/>
      <c r="I336" s="25"/>
      <c r="J336" s="44"/>
      <c r="K336" s="44"/>
      <c r="L336" s="14"/>
    </row>
    <row r="337" spans="1:12">
      <c r="A337" s="44">
        <v>51</v>
      </c>
      <c r="B337" s="142" t="s">
        <v>430</v>
      </c>
      <c r="C337" s="25"/>
      <c r="D337" s="24" t="s">
        <v>16</v>
      </c>
      <c r="E337" s="44"/>
      <c r="F337" s="44"/>
      <c r="G337" s="25"/>
      <c r="H337" s="25"/>
      <c r="I337" s="25"/>
      <c r="J337" s="44"/>
      <c r="K337" s="44"/>
      <c r="L337" s="14"/>
    </row>
    <row r="338" spans="1:12">
      <c r="A338" s="44">
        <v>52</v>
      </c>
      <c r="B338" s="142" t="s">
        <v>431</v>
      </c>
      <c r="C338" s="25"/>
      <c r="D338" s="24" t="s">
        <v>16</v>
      </c>
      <c r="E338" s="44"/>
      <c r="F338" s="44"/>
      <c r="G338" s="25"/>
      <c r="H338" s="25"/>
      <c r="I338" s="25"/>
      <c r="J338" s="44"/>
      <c r="K338" s="44"/>
      <c r="L338" s="14"/>
    </row>
    <row r="339" spans="1:12">
      <c r="A339" s="44">
        <v>53</v>
      </c>
      <c r="B339" s="142" t="s">
        <v>432</v>
      </c>
      <c r="C339" s="25"/>
      <c r="D339" s="24" t="s">
        <v>433</v>
      </c>
      <c r="E339" s="44"/>
      <c r="F339" s="44"/>
      <c r="G339" s="25"/>
      <c r="H339" s="25"/>
      <c r="I339" s="25"/>
      <c r="J339" s="44"/>
      <c r="K339" s="44"/>
      <c r="L339" s="14"/>
    </row>
    <row r="340" spans="1:12">
      <c r="A340" s="44">
        <v>54</v>
      </c>
      <c r="B340" s="142" t="s">
        <v>434</v>
      </c>
      <c r="C340" s="25"/>
      <c r="D340" s="24" t="s">
        <v>16</v>
      </c>
      <c r="E340" s="44"/>
      <c r="F340" s="44"/>
      <c r="G340" s="25"/>
      <c r="H340" s="25"/>
      <c r="I340" s="25"/>
      <c r="J340" s="44"/>
      <c r="K340" s="44"/>
      <c r="L340" s="14"/>
    </row>
    <row r="341" spans="1:12">
      <c r="A341" s="44">
        <v>55</v>
      </c>
      <c r="B341" s="142" t="s">
        <v>435</v>
      </c>
      <c r="C341" s="25"/>
      <c r="D341" s="24" t="s">
        <v>16</v>
      </c>
      <c r="E341" s="44"/>
      <c r="F341" s="44"/>
      <c r="G341" s="25"/>
      <c r="H341" s="25"/>
      <c r="I341" s="25"/>
      <c r="J341" s="44"/>
      <c r="K341" s="44"/>
      <c r="L341" s="14"/>
    </row>
    <row r="342" spans="1:12">
      <c r="A342" s="44">
        <v>56</v>
      </c>
      <c r="B342" s="142" t="s">
        <v>436</v>
      </c>
      <c r="C342" s="25"/>
      <c r="D342" s="24" t="s">
        <v>16</v>
      </c>
      <c r="E342" s="44"/>
      <c r="F342" s="44"/>
      <c r="G342" s="25"/>
      <c r="H342" s="25"/>
      <c r="I342" s="25"/>
      <c r="J342" s="44"/>
      <c r="K342" s="44"/>
      <c r="L342" s="14"/>
    </row>
    <row r="343" spans="1:12">
      <c r="A343" s="44">
        <v>57</v>
      </c>
      <c r="B343" s="142" t="s">
        <v>437</v>
      </c>
      <c r="C343" s="25"/>
      <c r="D343" s="24" t="s">
        <v>16</v>
      </c>
      <c r="E343" s="44"/>
      <c r="F343" s="44"/>
      <c r="G343" s="25"/>
      <c r="H343" s="25"/>
      <c r="I343" s="25"/>
      <c r="J343" s="44"/>
      <c r="K343" s="44"/>
      <c r="L343" s="14"/>
    </row>
    <row r="344" spans="1:12">
      <c r="A344" s="44">
        <v>58</v>
      </c>
      <c r="B344" s="142" t="s">
        <v>438</v>
      </c>
      <c r="C344" s="25"/>
      <c r="D344" s="24" t="s">
        <v>16</v>
      </c>
      <c r="E344" s="44"/>
      <c r="F344" s="44"/>
      <c r="G344" s="25"/>
      <c r="H344" s="25"/>
      <c r="I344" s="25"/>
      <c r="J344" s="44"/>
      <c r="K344" s="44"/>
      <c r="L344" s="14"/>
    </row>
    <row r="345" spans="1:12">
      <c r="A345" s="44">
        <v>59</v>
      </c>
      <c r="B345" s="142" t="s">
        <v>439</v>
      </c>
      <c r="C345" s="25"/>
      <c r="D345" s="24" t="s">
        <v>16</v>
      </c>
      <c r="E345" s="44"/>
      <c r="F345" s="44"/>
      <c r="G345" s="25"/>
      <c r="H345" s="25"/>
      <c r="I345" s="25"/>
      <c r="J345" s="44"/>
      <c r="K345" s="44"/>
      <c r="L345" s="14"/>
    </row>
    <row r="346" spans="1:12">
      <c r="A346" s="44">
        <v>60</v>
      </c>
      <c r="B346" s="142" t="s">
        <v>440</v>
      </c>
      <c r="C346" s="25"/>
      <c r="D346" s="24" t="s">
        <v>16</v>
      </c>
      <c r="E346" s="44"/>
      <c r="F346" s="44"/>
      <c r="G346" s="25"/>
      <c r="H346" s="25"/>
      <c r="I346" s="25"/>
      <c r="J346" s="44"/>
      <c r="K346" s="44"/>
      <c r="L346" s="14"/>
    </row>
    <row r="347" spans="1:12">
      <c r="A347" s="44">
        <v>61</v>
      </c>
      <c r="B347" s="142" t="s">
        <v>441</v>
      </c>
      <c r="C347" s="25"/>
      <c r="D347" s="24" t="s">
        <v>16</v>
      </c>
      <c r="E347" s="44"/>
      <c r="F347" s="44"/>
      <c r="G347" s="25"/>
      <c r="H347" s="25"/>
      <c r="I347" s="25"/>
      <c r="J347" s="44"/>
      <c r="K347" s="44"/>
      <c r="L347" s="14"/>
    </row>
    <row r="348" spans="1:12">
      <c r="A348" s="44">
        <v>62</v>
      </c>
      <c r="B348" s="142" t="s">
        <v>442</v>
      </c>
      <c r="C348" s="25"/>
      <c r="D348" s="24" t="s">
        <v>16</v>
      </c>
      <c r="E348" s="44"/>
      <c r="F348" s="44"/>
      <c r="G348" s="25"/>
      <c r="H348" s="25"/>
      <c r="I348" s="25"/>
      <c r="J348" s="44"/>
      <c r="K348" s="44"/>
      <c r="L348" s="14"/>
    </row>
    <row r="349" spans="1:12">
      <c r="A349" s="44">
        <v>63</v>
      </c>
      <c r="B349" s="142" t="s">
        <v>442</v>
      </c>
      <c r="C349" s="25"/>
      <c r="D349" s="24" t="s">
        <v>16</v>
      </c>
      <c r="E349" s="44"/>
      <c r="F349" s="44"/>
      <c r="G349" s="25"/>
      <c r="H349" s="25"/>
      <c r="I349" s="25"/>
      <c r="J349" s="44"/>
      <c r="K349" s="44"/>
      <c r="L349" s="14"/>
    </row>
    <row r="350" spans="1:12">
      <c r="A350" s="44">
        <v>64</v>
      </c>
      <c r="B350" s="142" t="s">
        <v>443</v>
      </c>
      <c r="C350" s="25"/>
      <c r="D350" s="24" t="s">
        <v>16</v>
      </c>
      <c r="E350" s="44"/>
      <c r="F350" s="44"/>
      <c r="G350" s="25"/>
      <c r="H350" s="25"/>
      <c r="I350" s="25"/>
      <c r="J350" s="44"/>
      <c r="K350" s="44"/>
      <c r="L350" s="14"/>
    </row>
    <row r="351" spans="1:12">
      <c r="A351" s="44">
        <v>65</v>
      </c>
      <c r="B351" s="142" t="s">
        <v>444</v>
      </c>
      <c r="C351" s="25"/>
      <c r="D351" s="24" t="s">
        <v>16</v>
      </c>
      <c r="E351" s="44"/>
      <c r="F351" s="44"/>
      <c r="G351" s="25"/>
      <c r="H351" s="25"/>
      <c r="I351" s="25"/>
      <c r="J351" s="44"/>
      <c r="K351" s="44"/>
      <c r="L351" s="14"/>
    </row>
    <row r="352" spans="1:12">
      <c r="A352" s="44">
        <v>66</v>
      </c>
      <c r="B352" s="142" t="s">
        <v>445</v>
      </c>
      <c r="C352" s="25"/>
      <c r="D352" s="24" t="s">
        <v>16</v>
      </c>
      <c r="E352" s="44"/>
      <c r="F352" s="44"/>
      <c r="G352" s="25"/>
      <c r="H352" s="25"/>
      <c r="I352" s="25"/>
      <c r="J352" s="44"/>
      <c r="K352" s="44"/>
      <c r="L352" s="14"/>
    </row>
    <row r="353" spans="1:12">
      <c r="A353" s="44">
        <v>67</v>
      </c>
      <c r="B353" s="142" t="s">
        <v>446</v>
      </c>
      <c r="C353" s="25"/>
      <c r="D353" s="24" t="s">
        <v>16</v>
      </c>
      <c r="E353" s="44"/>
      <c r="F353" s="44"/>
      <c r="G353" s="25"/>
      <c r="H353" s="25"/>
      <c r="I353" s="25"/>
      <c r="J353" s="44"/>
      <c r="K353" s="44"/>
      <c r="L353" s="14"/>
    </row>
    <row r="354" spans="1:12">
      <c r="A354" s="44">
        <v>68</v>
      </c>
      <c r="B354" s="142" t="s">
        <v>446</v>
      </c>
      <c r="C354" s="25"/>
      <c r="D354" s="24" t="s">
        <v>16</v>
      </c>
      <c r="E354" s="44"/>
      <c r="F354" s="44"/>
      <c r="G354" s="25"/>
      <c r="H354" s="25"/>
      <c r="I354" s="25"/>
      <c r="J354" s="44"/>
      <c r="K354" s="44"/>
      <c r="L354" s="14"/>
    </row>
    <row r="355" spans="1:12">
      <c r="A355" s="44">
        <v>69</v>
      </c>
      <c r="B355" s="142" t="s">
        <v>447</v>
      </c>
      <c r="C355" s="25"/>
      <c r="D355" s="24" t="s">
        <v>16</v>
      </c>
      <c r="E355" s="44"/>
      <c r="F355" s="44"/>
      <c r="G355" s="25"/>
      <c r="H355" s="25"/>
      <c r="I355" s="25"/>
      <c r="J355" s="44"/>
      <c r="K355" s="44"/>
      <c r="L355" s="14"/>
    </row>
    <row r="356" spans="1:12">
      <c r="A356" s="44">
        <v>70</v>
      </c>
      <c r="B356" s="142" t="s">
        <v>448</v>
      </c>
      <c r="C356" s="25"/>
      <c r="D356" s="24" t="s">
        <v>16</v>
      </c>
      <c r="E356" s="44"/>
      <c r="F356" s="44"/>
      <c r="G356" s="25"/>
      <c r="H356" s="25"/>
      <c r="I356" s="25"/>
      <c r="J356" s="44"/>
      <c r="K356" s="44"/>
      <c r="L356" s="14"/>
    </row>
    <row r="357" spans="1:12">
      <c r="A357" s="44">
        <v>71</v>
      </c>
      <c r="B357" s="142" t="s">
        <v>449</v>
      </c>
      <c r="C357" s="25"/>
      <c r="D357" s="24" t="s">
        <v>16</v>
      </c>
      <c r="E357" s="44"/>
      <c r="F357" s="44"/>
      <c r="G357" s="25"/>
      <c r="H357" s="25"/>
      <c r="I357" s="25"/>
      <c r="J357" s="44"/>
      <c r="K357" s="44"/>
      <c r="L357" s="14"/>
    </row>
    <row r="358" spans="1:12">
      <c r="A358" s="44">
        <v>72</v>
      </c>
      <c r="B358" s="142" t="s">
        <v>450</v>
      </c>
      <c r="C358" s="25"/>
      <c r="D358" s="24" t="s">
        <v>16</v>
      </c>
      <c r="E358" s="44"/>
      <c r="F358" s="44"/>
      <c r="G358" s="25"/>
      <c r="H358" s="25"/>
      <c r="I358" s="25"/>
      <c r="J358" s="44"/>
      <c r="K358" s="44"/>
      <c r="L358" s="14"/>
    </row>
    <row r="359" spans="1:12">
      <c r="A359" s="44">
        <v>73</v>
      </c>
      <c r="B359" s="142" t="s">
        <v>451</v>
      </c>
      <c r="C359" s="25"/>
      <c r="D359" s="24" t="s">
        <v>16</v>
      </c>
      <c r="E359" s="44"/>
      <c r="F359" s="44"/>
      <c r="G359" s="25"/>
      <c r="H359" s="25"/>
      <c r="I359" s="25"/>
      <c r="J359" s="44"/>
      <c r="K359" s="44"/>
      <c r="L359" s="14"/>
    </row>
    <row r="360" spans="1:12">
      <c r="A360" s="44">
        <v>74</v>
      </c>
      <c r="B360" s="142" t="s">
        <v>452</v>
      </c>
      <c r="C360" s="25"/>
      <c r="D360" s="24" t="s">
        <v>16</v>
      </c>
      <c r="E360" s="44"/>
      <c r="F360" s="44"/>
      <c r="G360" s="25"/>
      <c r="H360" s="25"/>
      <c r="I360" s="25"/>
      <c r="J360" s="44"/>
      <c r="K360" s="44"/>
      <c r="L360" s="14"/>
    </row>
    <row r="361" spans="1:12">
      <c r="A361" s="44">
        <v>75</v>
      </c>
      <c r="B361" s="142" t="s">
        <v>453</v>
      </c>
      <c r="C361" s="25"/>
      <c r="D361" s="24" t="s">
        <v>16</v>
      </c>
      <c r="E361" s="44"/>
      <c r="F361" s="44"/>
      <c r="G361" s="25"/>
      <c r="H361" s="25"/>
      <c r="I361" s="25"/>
      <c r="J361" s="44"/>
      <c r="K361" s="44"/>
      <c r="L361" s="14"/>
    </row>
    <row r="362" spans="1:12">
      <c r="A362" s="44">
        <v>76</v>
      </c>
      <c r="B362" s="142" t="s">
        <v>454</v>
      </c>
      <c r="C362" s="25"/>
      <c r="D362" s="24" t="s">
        <v>16</v>
      </c>
      <c r="E362" s="44"/>
      <c r="F362" s="44"/>
      <c r="G362" s="25"/>
      <c r="H362" s="25"/>
      <c r="I362" s="25"/>
      <c r="J362" s="44"/>
      <c r="K362" s="44"/>
      <c r="L362" s="14"/>
    </row>
    <row r="363" spans="1:12">
      <c r="A363" s="44">
        <v>77</v>
      </c>
      <c r="B363" s="142" t="s">
        <v>455</v>
      </c>
      <c r="C363" s="25"/>
      <c r="D363" s="24" t="s">
        <v>16</v>
      </c>
      <c r="E363" s="44"/>
      <c r="F363" s="44"/>
      <c r="G363" s="25"/>
      <c r="H363" s="25"/>
      <c r="I363" s="25"/>
      <c r="J363" s="44"/>
      <c r="K363" s="44"/>
      <c r="L363" s="14"/>
    </row>
    <row r="364" spans="1:12">
      <c r="A364" s="44">
        <v>78</v>
      </c>
      <c r="B364" s="142" t="s">
        <v>456</v>
      </c>
      <c r="C364" s="25"/>
      <c r="D364" s="24" t="s">
        <v>16</v>
      </c>
      <c r="E364" s="44"/>
      <c r="F364" s="44"/>
      <c r="G364" s="25"/>
      <c r="H364" s="25"/>
      <c r="I364" s="25"/>
      <c r="J364" s="44"/>
      <c r="K364" s="44"/>
      <c r="L364" s="14"/>
    </row>
    <row r="365" spans="1:12">
      <c r="A365" s="44">
        <v>79</v>
      </c>
      <c r="B365" s="142" t="s">
        <v>457</v>
      </c>
      <c r="C365" s="25"/>
      <c r="D365" s="24" t="s">
        <v>16</v>
      </c>
      <c r="E365" s="44"/>
      <c r="F365" s="44"/>
      <c r="G365" s="25"/>
      <c r="H365" s="25"/>
      <c r="I365" s="25"/>
      <c r="J365" s="44"/>
      <c r="K365" s="44"/>
      <c r="L365" s="14"/>
    </row>
    <row r="366" spans="1:12">
      <c r="A366" s="44">
        <v>80</v>
      </c>
      <c r="B366" s="142" t="s">
        <v>458</v>
      </c>
      <c r="C366" s="25"/>
      <c r="D366" s="24" t="s">
        <v>16</v>
      </c>
      <c r="E366" s="44"/>
      <c r="F366" s="44"/>
      <c r="G366" s="25"/>
      <c r="H366" s="25"/>
      <c r="I366" s="25"/>
      <c r="J366" s="44"/>
      <c r="K366" s="44"/>
      <c r="L366" s="14"/>
    </row>
    <row r="367" spans="1:12">
      <c r="A367" s="44">
        <v>81</v>
      </c>
      <c r="B367" s="142" t="s">
        <v>459</v>
      </c>
      <c r="C367" s="25"/>
      <c r="D367" s="24" t="s">
        <v>16</v>
      </c>
      <c r="E367" s="44"/>
      <c r="F367" s="44"/>
      <c r="G367" s="25"/>
      <c r="H367" s="25"/>
      <c r="I367" s="25"/>
      <c r="J367" s="44"/>
      <c r="K367" s="44"/>
      <c r="L367" s="14"/>
    </row>
    <row r="368" spans="1:12">
      <c r="A368" s="44">
        <v>82</v>
      </c>
      <c r="B368" s="142" t="s">
        <v>460</v>
      </c>
      <c r="C368" s="25"/>
      <c r="D368" s="24" t="s">
        <v>16</v>
      </c>
      <c r="E368" s="44"/>
      <c r="F368" s="44"/>
      <c r="G368" s="25"/>
      <c r="H368" s="25"/>
      <c r="I368" s="25"/>
      <c r="J368" s="44"/>
      <c r="K368" s="44"/>
      <c r="L368" s="14"/>
    </row>
    <row r="369" spans="1:12">
      <c r="A369" s="44">
        <v>83</v>
      </c>
      <c r="B369" s="142" t="s">
        <v>461</v>
      </c>
      <c r="C369" s="25"/>
      <c r="D369" s="24" t="s">
        <v>16</v>
      </c>
      <c r="E369" s="44"/>
      <c r="F369" s="44"/>
      <c r="G369" s="25"/>
      <c r="H369" s="25"/>
      <c r="I369" s="25"/>
      <c r="J369" s="44"/>
      <c r="K369" s="44"/>
      <c r="L369" s="14"/>
    </row>
    <row r="370" spans="1:12" ht="26.25">
      <c r="A370" s="44">
        <v>84</v>
      </c>
      <c r="B370" s="142" t="s">
        <v>462</v>
      </c>
      <c r="C370" s="25"/>
      <c r="D370" s="24" t="s">
        <v>16</v>
      </c>
      <c r="E370" s="44"/>
      <c r="F370" s="44"/>
      <c r="G370" s="25"/>
      <c r="H370" s="25"/>
      <c r="I370" s="25"/>
      <c r="J370" s="44"/>
      <c r="K370" s="44"/>
      <c r="L370" s="14"/>
    </row>
    <row r="371" spans="1:12">
      <c r="A371" s="44">
        <v>85</v>
      </c>
      <c r="B371" s="142" t="s">
        <v>463</v>
      </c>
      <c r="C371" s="25"/>
      <c r="D371" s="24" t="s">
        <v>16</v>
      </c>
      <c r="E371" s="44"/>
      <c r="F371" s="44"/>
      <c r="G371" s="25"/>
      <c r="H371" s="25"/>
      <c r="I371" s="25"/>
      <c r="J371" s="44"/>
      <c r="K371" s="44"/>
      <c r="L371" s="14"/>
    </row>
    <row r="372" spans="1:12">
      <c r="A372" s="44">
        <v>86</v>
      </c>
      <c r="B372" s="142" t="s">
        <v>464</v>
      </c>
      <c r="C372" s="25"/>
      <c r="D372" s="24" t="s">
        <v>16</v>
      </c>
      <c r="E372" s="44"/>
      <c r="F372" s="44"/>
      <c r="G372" s="25"/>
      <c r="H372" s="25"/>
      <c r="I372" s="25"/>
      <c r="J372" s="44"/>
      <c r="K372" s="44"/>
      <c r="L372" s="14"/>
    </row>
    <row r="373" spans="1:12">
      <c r="A373" s="44">
        <v>87</v>
      </c>
      <c r="B373" s="142" t="s">
        <v>465</v>
      </c>
      <c r="C373" s="25"/>
      <c r="D373" s="24" t="s">
        <v>16</v>
      </c>
      <c r="E373" s="44"/>
      <c r="F373" s="44"/>
      <c r="G373" s="25"/>
      <c r="H373" s="25"/>
      <c r="I373" s="25"/>
      <c r="J373" s="44"/>
      <c r="K373" s="44"/>
      <c r="L373" s="14"/>
    </row>
    <row r="374" spans="1:12">
      <c r="A374" s="44">
        <v>88</v>
      </c>
      <c r="B374" s="142" t="s">
        <v>466</v>
      </c>
      <c r="C374" s="25"/>
      <c r="D374" s="24" t="s">
        <v>16</v>
      </c>
      <c r="E374" s="44"/>
      <c r="F374" s="44"/>
      <c r="G374" s="25"/>
      <c r="H374" s="25"/>
      <c r="I374" s="25"/>
      <c r="J374" s="44"/>
      <c r="K374" s="44"/>
      <c r="L374" s="14"/>
    </row>
    <row r="375" spans="1:12">
      <c r="A375" s="44">
        <v>89</v>
      </c>
      <c r="B375" s="142" t="s">
        <v>467</v>
      </c>
      <c r="C375" s="25"/>
      <c r="D375" s="24" t="s">
        <v>16</v>
      </c>
      <c r="E375" s="44"/>
      <c r="F375" s="44"/>
      <c r="G375" s="25"/>
      <c r="H375" s="25"/>
      <c r="I375" s="25"/>
      <c r="J375" s="44"/>
      <c r="K375" s="44"/>
      <c r="L375" s="14"/>
    </row>
    <row r="376" spans="1:12" ht="26.25">
      <c r="A376" s="44">
        <v>90</v>
      </c>
      <c r="B376" s="142" t="s">
        <v>468</v>
      </c>
      <c r="C376" s="25"/>
      <c r="D376" s="24" t="s">
        <v>16</v>
      </c>
      <c r="E376" s="44"/>
      <c r="F376" s="44"/>
      <c r="G376" s="25"/>
      <c r="H376" s="25"/>
      <c r="I376" s="25"/>
      <c r="J376" s="44"/>
      <c r="K376" s="44"/>
      <c r="L376" s="14"/>
    </row>
    <row r="377" spans="1:12">
      <c r="A377" s="44">
        <v>91</v>
      </c>
      <c r="B377" s="142" t="s">
        <v>469</v>
      </c>
      <c r="C377" s="25"/>
      <c r="D377" s="24" t="s">
        <v>16</v>
      </c>
      <c r="E377" s="44"/>
      <c r="F377" s="44"/>
      <c r="G377" s="25"/>
      <c r="H377" s="25"/>
      <c r="I377" s="25"/>
      <c r="J377" s="44"/>
      <c r="K377" s="44"/>
      <c r="L377" s="14"/>
    </row>
    <row r="378" spans="1:12">
      <c r="A378" s="44">
        <v>92</v>
      </c>
      <c r="B378" s="142" t="s">
        <v>470</v>
      </c>
      <c r="C378" s="25"/>
      <c r="D378" s="24" t="s">
        <v>105</v>
      </c>
      <c r="E378" s="44"/>
      <c r="F378" s="44"/>
      <c r="G378" s="25"/>
      <c r="H378" s="25"/>
      <c r="I378" s="25"/>
      <c r="J378" s="44"/>
      <c r="K378" s="44"/>
      <c r="L378" s="14"/>
    </row>
    <row r="379" spans="1:12">
      <c r="A379" s="44">
        <v>93</v>
      </c>
      <c r="B379" s="142" t="s">
        <v>470</v>
      </c>
      <c r="C379" s="25"/>
      <c r="D379" s="24" t="s">
        <v>105</v>
      </c>
      <c r="E379" s="44"/>
      <c r="F379" s="44"/>
      <c r="G379" s="25"/>
      <c r="H379" s="25"/>
      <c r="I379" s="25"/>
      <c r="J379" s="44"/>
      <c r="K379" s="44"/>
      <c r="L379" s="14"/>
    </row>
    <row r="380" spans="1:12">
      <c r="A380" s="44">
        <v>94</v>
      </c>
      <c r="B380" s="142" t="s">
        <v>471</v>
      </c>
      <c r="C380" s="25"/>
      <c r="D380" s="24" t="s">
        <v>105</v>
      </c>
      <c r="E380" s="44"/>
      <c r="F380" s="44"/>
      <c r="G380" s="25"/>
      <c r="H380" s="25"/>
      <c r="I380" s="25"/>
      <c r="J380" s="44"/>
      <c r="K380" s="44"/>
      <c r="L380" s="14"/>
    </row>
    <row r="381" spans="1:12">
      <c r="A381" s="44">
        <v>95</v>
      </c>
      <c r="B381" s="142" t="s">
        <v>472</v>
      </c>
      <c r="C381" s="25"/>
      <c r="D381" s="24" t="s">
        <v>16</v>
      </c>
      <c r="E381" s="44"/>
      <c r="F381" s="44"/>
      <c r="G381" s="25"/>
      <c r="H381" s="25"/>
      <c r="I381" s="25"/>
      <c r="J381" s="44"/>
      <c r="K381" s="44"/>
      <c r="L381" s="14"/>
    </row>
    <row r="382" spans="1:12" ht="26.25">
      <c r="A382" s="44">
        <v>96</v>
      </c>
      <c r="B382" s="142" t="s">
        <v>473</v>
      </c>
      <c r="C382" s="25"/>
      <c r="D382" s="24" t="s">
        <v>16</v>
      </c>
      <c r="E382" s="44"/>
      <c r="F382" s="44"/>
      <c r="G382" s="25"/>
      <c r="H382" s="25"/>
      <c r="I382" s="25"/>
      <c r="J382" s="44"/>
      <c r="K382" s="44"/>
      <c r="L382" s="14"/>
    </row>
    <row r="383" spans="1:12">
      <c r="A383" s="44">
        <v>97</v>
      </c>
      <c r="B383" s="142" t="s">
        <v>474</v>
      </c>
      <c r="C383" s="25"/>
      <c r="D383" s="24" t="s">
        <v>16</v>
      </c>
      <c r="E383" s="44"/>
      <c r="F383" s="44"/>
      <c r="G383" s="25"/>
      <c r="H383" s="25"/>
      <c r="I383" s="25"/>
      <c r="J383" s="44"/>
      <c r="K383" s="44"/>
      <c r="L383" s="14"/>
    </row>
    <row r="384" spans="1:12">
      <c r="A384" s="44">
        <v>98</v>
      </c>
      <c r="B384" s="142" t="s">
        <v>475</v>
      </c>
      <c r="C384" s="25"/>
      <c r="D384" s="24" t="s">
        <v>16</v>
      </c>
      <c r="E384" s="44"/>
      <c r="F384" s="44"/>
      <c r="G384" s="25"/>
      <c r="H384" s="25"/>
      <c r="I384" s="25"/>
      <c r="J384" s="44"/>
      <c r="K384" s="44"/>
      <c r="L384" s="14"/>
    </row>
    <row r="385" spans="1:12">
      <c r="A385" s="44">
        <v>99</v>
      </c>
      <c r="B385" s="142" t="s">
        <v>476</v>
      </c>
      <c r="C385" s="25"/>
      <c r="D385" s="24" t="s">
        <v>16</v>
      </c>
      <c r="E385" s="44"/>
      <c r="F385" s="44"/>
      <c r="G385" s="25"/>
      <c r="H385" s="25"/>
      <c r="I385" s="25"/>
      <c r="J385" s="44"/>
      <c r="K385" s="44"/>
      <c r="L385" s="14"/>
    </row>
    <row r="386" spans="1:12" ht="26.25">
      <c r="A386" s="44">
        <v>100</v>
      </c>
      <c r="B386" s="142" t="s">
        <v>477</v>
      </c>
      <c r="C386" s="25"/>
      <c r="D386" s="24" t="s">
        <v>16</v>
      </c>
      <c r="E386" s="44"/>
      <c r="F386" s="44"/>
      <c r="G386" s="25"/>
      <c r="H386" s="25"/>
      <c r="I386" s="25"/>
      <c r="J386" s="44"/>
      <c r="K386" s="44"/>
      <c r="L386" s="14"/>
    </row>
    <row r="387" spans="1:12" ht="26.25">
      <c r="A387" s="44">
        <v>101</v>
      </c>
      <c r="B387" s="142" t="s">
        <v>478</v>
      </c>
      <c r="C387" s="25"/>
      <c r="D387" s="24" t="s">
        <v>16</v>
      </c>
      <c r="E387" s="44"/>
      <c r="F387" s="44"/>
      <c r="G387" s="25"/>
      <c r="H387" s="25"/>
      <c r="I387" s="25"/>
      <c r="J387" s="44"/>
      <c r="K387" s="44"/>
      <c r="L387" s="14"/>
    </row>
    <row r="388" spans="1:12" ht="26.25">
      <c r="A388" s="44">
        <v>102</v>
      </c>
      <c r="B388" s="142" t="s">
        <v>479</v>
      </c>
      <c r="C388" s="25"/>
      <c r="D388" s="24" t="s">
        <v>16</v>
      </c>
      <c r="E388" s="44"/>
      <c r="F388" s="44"/>
      <c r="G388" s="25"/>
      <c r="H388" s="25"/>
      <c r="I388" s="25"/>
      <c r="J388" s="44"/>
      <c r="K388" s="44"/>
      <c r="L388" s="14"/>
    </row>
    <row r="389" spans="1:12">
      <c r="A389" s="44">
        <v>103</v>
      </c>
      <c r="B389" s="142" t="s">
        <v>480</v>
      </c>
      <c r="C389" s="25"/>
      <c r="D389" s="24" t="s">
        <v>16</v>
      </c>
      <c r="E389" s="44"/>
      <c r="F389" s="44"/>
      <c r="G389" s="25"/>
      <c r="H389" s="25"/>
      <c r="I389" s="25"/>
      <c r="J389" s="44"/>
      <c r="K389" s="44"/>
      <c r="L389" s="14"/>
    </row>
    <row r="390" spans="1:12">
      <c r="A390" s="44">
        <v>104</v>
      </c>
      <c r="B390" s="142" t="s">
        <v>481</v>
      </c>
      <c r="C390" s="25"/>
      <c r="D390" s="24" t="s">
        <v>16</v>
      </c>
      <c r="E390" s="44"/>
      <c r="F390" s="44"/>
      <c r="G390" s="25"/>
      <c r="H390" s="25"/>
      <c r="I390" s="25"/>
      <c r="J390" s="44"/>
      <c r="K390" s="44"/>
      <c r="L390" s="14"/>
    </row>
    <row r="391" spans="1:12">
      <c r="A391" s="44">
        <v>105</v>
      </c>
      <c r="B391" s="142" t="s">
        <v>482</v>
      </c>
      <c r="C391" s="25"/>
      <c r="D391" s="24" t="s">
        <v>16</v>
      </c>
      <c r="E391" s="44"/>
      <c r="F391" s="44"/>
      <c r="G391" s="25"/>
      <c r="H391" s="25"/>
      <c r="I391" s="25"/>
      <c r="J391" s="44"/>
      <c r="K391" s="44"/>
      <c r="L391" s="14"/>
    </row>
    <row r="392" spans="1:12">
      <c r="A392" s="44">
        <v>106</v>
      </c>
      <c r="B392" s="142" t="s">
        <v>483</v>
      </c>
      <c r="C392" s="25"/>
      <c r="D392" s="24" t="s">
        <v>16</v>
      </c>
      <c r="E392" s="44"/>
      <c r="F392" s="44"/>
      <c r="G392" s="25"/>
      <c r="H392" s="25"/>
      <c r="I392" s="25"/>
      <c r="J392" s="44"/>
      <c r="K392" s="44"/>
      <c r="L392" s="14"/>
    </row>
    <row r="393" spans="1:12">
      <c r="A393" s="44">
        <v>107</v>
      </c>
      <c r="B393" s="142" t="s">
        <v>484</v>
      </c>
      <c r="C393" s="25"/>
      <c r="D393" s="24" t="s">
        <v>16</v>
      </c>
      <c r="E393" s="44"/>
      <c r="F393" s="44"/>
      <c r="G393" s="25"/>
      <c r="H393" s="25"/>
      <c r="I393" s="25"/>
      <c r="J393" s="44"/>
      <c r="K393" s="44"/>
      <c r="L393" s="14"/>
    </row>
    <row r="394" spans="1:12">
      <c r="A394" s="44">
        <v>108</v>
      </c>
      <c r="B394" s="142" t="s">
        <v>485</v>
      </c>
      <c r="C394" s="25"/>
      <c r="D394" s="24" t="s">
        <v>16</v>
      </c>
      <c r="E394" s="44"/>
      <c r="F394" s="44"/>
      <c r="G394" s="25"/>
      <c r="H394" s="25"/>
      <c r="I394" s="25"/>
      <c r="J394" s="44"/>
      <c r="K394" s="44"/>
      <c r="L394" s="14"/>
    </row>
    <row r="395" spans="1:12">
      <c r="A395" s="44">
        <v>109</v>
      </c>
      <c r="B395" s="142" t="s">
        <v>486</v>
      </c>
      <c r="C395" s="25"/>
      <c r="D395" s="24" t="s">
        <v>16</v>
      </c>
      <c r="E395" s="44"/>
      <c r="F395" s="44"/>
      <c r="G395" s="25"/>
      <c r="H395" s="25"/>
      <c r="I395" s="25"/>
      <c r="J395" s="44"/>
      <c r="K395" s="44"/>
      <c r="L395" s="14"/>
    </row>
    <row r="396" spans="1:12">
      <c r="A396" s="44">
        <v>110</v>
      </c>
      <c r="B396" s="142" t="s">
        <v>239</v>
      </c>
      <c r="C396" s="25"/>
      <c r="D396" s="24" t="s">
        <v>16</v>
      </c>
      <c r="E396" s="44"/>
      <c r="F396" s="44"/>
      <c r="G396" s="25"/>
      <c r="H396" s="25"/>
      <c r="I396" s="25"/>
      <c r="J396" s="44"/>
      <c r="K396" s="44"/>
      <c r="L396" s="14"/>
    </row>
    <row r="397" spans="1:12">
      <c r="A397" s="44">
        <v>111</v>
      </c>
      <c r="B397" s="142" t="s">
        <v>239</v>
      </c>
      <c r="C397" s="25"/>
      <c r="D397" s="24" t="s">
        <v>16</v>
      </c>
      <c r="E397" s="44"/>
      <c r="F397" s="44"/>
      <c r="G397" s="25"/>
      <c r="H397" s="25"/>
      <c r="I397" s="25"/>
      <c r="J397" s="44"/>
      <c r="K397" s="44"/>
      <c r="L397" s="14"/>
    </row>
    <row r="398" spans="1:12">
      <c r="A398" s="44">
        <v>112</v>
      </c>
      <c r="B398" s="142" t="s">
        <v>487</v>
      </c>
      <c r="C398" s="25"/>
      <c r="D398" s="24" t="s">
        <v>16</v>
      </c>
      <c r="E398" s="44"/>
      <c r="F398" s="44"/>
      <c r="G398" s="25"/>
      <c r="H398" s="25"/>
      <c r="I398" s="25"/>
      <c r="J398" s="44"/>
      <c r="K398" s="44"/>
      <c r="L398" s="14"/>
    </row>
    <row r="399" spans="1:12">
      <c r="A399" s="44">
        <v>113</v>
      </c>
      <c r="B399" s="142" t="s">
        <v>488</v>
      </c>
      <c r="C399" s="25"/>
      <c r="D399" s="24" t="s">
        <v>16</v>
      </c>
      <c r="E399" s="44"/>
      <c r="F399" s="44"/>
      <c r="G399" s="25"/>
      <c r="H399" s="25"/>
      <c r="I399" s="25"/>
      <c r="J399" s="44"/>
      <c r="K399" s="44"/>
      <c r="L399" s="14"/>
    </row>
    <row r="400" spans="1:12">
      <c r="A400" s="44">
        <v>114</v>
      </c>
      <c r="B400" s="142" t="s">
        <v>78</v>
      </c>
      <c r="C400" s="25"/>
      <c r="D400" s="24" t="s">
        <v>16</v>
      </c>
      <c r="E400" s="44"/>
      <c r="F400" s="44"/>
      <c r="G400" s="25"/>
      <c r="H400" s="25"/>
      <c r="I400" s="25"/>
      <c r="J400" s="44"/>
      <c r="K400" s="44"/>
      <c r="L400" s="14"/>
    </row>
    <row r="401" spans="1:12">
      <c r="A401" s="44">
        <v>115</v>
      </c>
      <c r="B401" s="142" t="s">
        <v>489</v>
      </c>
      <c r="C401" s="25"/>
      <c r="D401" s="24" t="s">
        <v>16</v>
      </c>
      <c r="E401" s="44"/>
      <c r="F401" s="44"/>
      <c r="G401" s="25"/>
      <c r="H401" s="25"/>
      <c r="I401" s="25"/>
      <c r="J401" s="44"/>
      <c r="K401" s="44"/>
      <c r="L401" s="14"/>
    </row>
    <row r="402" spans="1:12">
      <c r="A402" s="44">
        <v>116</v>
      </c>
      <c r="B402" s="142" t="s">
        <v>377</v>
      </c>
      <c r="C402" s="25"/>
      <c r="D402" s="24" t="s">
        <v>16</v>
      </c>
      <c r="E402" s="44"/>
      <c r="F402" s="44"/>
      <c r="G402" s="25"/>
      <c r="H402" s="25"/>
      <c r="I402" s="25"/>
      <c r="J402" s="44"/>
      <c r="K402" s="44"/>
      <c r="L402" s="14"/>
    </row>
    <row r="403" spans="1:12">
      <c r="A403" s="44">
        <v>117</v>
      </c>
      <c r="B403" s="142" t="s">
        <v>490</v>
      </c>
      <c r="C403" s="25"/>
      <c r="D403" s="24" t="s">
        <v>16</v>
      </c>
      <c r="E403" s="44"/>
      <c r="F403" s="44"/>
      <c r="G403" s="25"/>
      <c r="H403" s="25"/>
      <c r="I403" s="25"/>
      <c r="J403" s="44"/>
      <c r="K403" s="44"/>
      <c r="L403" s="14"/>
    </row>
    <row r="404" spans="1:12">
      <c r="A404" s="44">
        <v>118</v>
      </c>
      <c r="B404" s="142" t="s">
        <v>491</v>
      </c>
      <c r="C404" s="25"/>
      <c r="D404" s="24" t="s">
        <v>16</v>
      </c>
      <c r="E404" s="44"/>
      <c r="F404" s="44"/>
      <c r="G404" s="25"/>
      <c r="H404" s="25"/>
      <c r="I404" s="25"/>
      <c r="J404" s="44"/>
      <c r="K404" s="44"/>
      <c r="L404" s="14"/>
    </row>
    <row r="405" spans="1:12">
      <c r="A405" s="44">
        <v>119</v>
      </c>
      <c r="B405" s="142" t="s">
        <v>492</v>
      </c>
      <c r="C405" s="25"/>
      <c r="D405" s="24" t="s">
        <v>16</v>
      </c>
      <c r="E405" s="44"/>
      <c r="F405" s="44"/>
      <c r="G405" s="25"/>
      <c r="H405" s="25"/>
      <c r="I405" s="25"/>
      <c r="J405" s="44"/>
      <c r="K405" s="44"/>
      <c r="L405" s="14"/>
    </row>
    <row r="406" spans="1:12">
      <c r="A406" s="44">
        <v>120</v>
      </c>
      <c r="B406" s="142" t="s">
        <v>493</v>
      </c>
      <c r="C406" s="25"/>
      <c r="D406" s="24" t="s">
        <v>16</v>
      </c>
      <c r="E406" s="44"/>
      <c r="F406" s="44"/>
      <c r="G406" s="25"/>
      <c r="H406" s="25"/>
      <c r="I406" s="25"/>
      <c r="J406" s="44"/>
      <c r="K406" s="44"/>
      <c r="L406" s="14"/>
    </row>
    <row r="407" spans="1:12">
      <c r="A407" s="44">
        <v>121</v>
      </c>
      <c r="B407" s="142" t="s">
        <v>494</v>
      </c>
      <c r="C407" s="25"/>
      <c r="D407" s="24" t="s">
        <v>16</v>
      </c>
      <c r="E407" s="44"/>
      <c r="F407" s="44"/>
      <c r="G407" s="25"/>
      <c r="H407" s="25"/>
      <c r="I407" s="25"/>
      <c r="J407" s="44"/>
      <c r="K407" s="44"/>
      <c r="L407" s="14"/>
    </row>
    <row r="408" spans="1:12">
      <c r="A408" s="44">
        <v>122</v>
      </c>
      <c r="B408" s="142" t="s">
        <v>495</v>
      </c>
      <c r="C408" s="25"/>
      <c r="D408" s="24" t="s">
        <v>16</v>
      </c>
      <c r="E408" s="44"/>
      <c r="F408" s="44"/>
      <c r="G408" s="25"/>
      <c r="H408" s="25"/>
      <c r="I408" s="25"/>
      <c r="J408" s="44"/>
      <c r="K408" s="44"/>
      <c r="L408" s="14"/>
    </row>
    <row r="409" spans="1:12">
      <c r="A409" s="44">
        <v>123</v>
      </c>
      <c r="B409" s="142" t="s">
        <v>496</v>
      </c>
      <c r="C409" s="25"/>
      <c r="D409" s="24" t="s">
        <v>16</v>
      </c>
      <c r="E409" s="44"/>
      <c r="F409" s="44"/>
      <c r="G409" s="25"/>
      <c r="H409" s="25"/>
      <c r="I409" s="25"/>
      <c r="J409" s="44"/>
      <c r="K409" s="44"/>
      <c r="L409" s="14"/>
    </row>
    <row r="410" spans="1:12">
      <c r="A410" s="44">
        <v>124</v>
      </c>
      <c r="B410" s="142" t="s">
        <v>497</v>
      </c>
      <c r="C410" s="25"/>
      <c r="D410" s="24" t="s">
        <v>16</v>
      </c>
      <c r="E410" s="44"/>
      <c r="F410" s="44"/>
      <c r="G410" s="25"/>
      <c r="H410" s="25"/>
      <c r="I410" s="25"/>
      <c r="J410" s="44"/>
      <c r="K410" s="44"/>
      <c r="L410" s="14"/>
    </row>
    <row r="411" spans="1:12">
      <c r="A411" s="44">
        <v>125</v>
      </c>
      <c r="B411" s="142" t="s">
        <v>498</v>
      </c>
      <c r="C411" s="25"/>
      <c r="D411" s="24" t="s">
        <v>16</v>
      </c>
      <c r="E411" s="44"/>
      <c r="F411" s="44"/>
      <c r="G411" s="25"/>
      <c r="H411" s="25"/>
      <c r="I411" s="25"/>
      <c r="J411" s="44"/>
      <c r="K411" s="44"/>
      <c r="L411" s="14"/>
    </row>
    <row r="412" spans="1:12">
      <c r="A412" s="44">
        <v>126</v>
      </c>
      <c r="B412" s="142" t="s">
        <v>499</v>
      </c>
      <c r="C412" s="25"/>
      <c r="D412" s="24" t="s">
        <v>16</v>
      </c>
      <c r="E412" s="44"/>
      <c r="F412" s="44"/>
      <c r="G412" s="25"/>
      <c r="H412" s="25"/>
      <c r="I412" s="25"/>
      <c r="J412" s="44"/>
      <c r="K412" s="44"/>
      <c r="L412" s="14"/>
    </row>
    <row r="413" spans="1:12">
      <c r="A413" s="44">
        <v>127</v>
      </c>
      <c r="B413" s="142" t="s">
        <v>500</v>
      </c>
      <c r="C413" s="25"/>
      <c r="D413" s="24" t="s">
        <v>16</v>
      </c>
      <c r="E413" s="44"/>
      <c r="F413" s="44"/>
      <c r="G413" s="25"/>
      <c r="H413" s="25"/>
      <c r="I413" s="25"/>
      <c r="J413" s="44"/>
      <c r="K413" s="44"/>
      <c r="L413" s="14"/>
    </row>
    <row r="414" spans="1:12">
      <c r="A414" s="44">
        <v>128</v>
      </c>
      <c r="B414" s="142" t="s">
        <v>501</v>
      </c>
      <c r="C414" s="25"/>
      <c r="D414" s="24" t="s">
        <v>16</v>
      </c>
      <c r="E414" s="44"/>
      <c r="F414" s="44"/>
      <c r="G414" s="25"/>
      <c r="H414" s="25"/>
      <c r="I414" s="25"/>
      <c r="J414" s="44"/>
      <c r="K414" s="44"/>
      <c r="L414" s="14"/>
    </row>
    <row r="415" spans="1:12">
      <c r="A415" s="44">
        <v>129</v>
      </c>
      <c r="B415" s="142" t="s">
        <v>502</v>
      </c>
      <c r="C415" s="25"/>
      <c r="D415" s="24" t="s">
        <v>16</v>
      </c>
      <c r="E415" s="44"/>
      <c r="F415" s="44"/>
      <c r="G415" s="25"/>
      <c r="H415" s="25"/>
      <c r="I415" s="25"/>
      <c r="J415" s="44"/>
      <c r="K415" s="44"/>
      <c r="L415" s="14"/>
    </row>
    <row r="416" spans="1:12" ht="26.25">
      <c r="A416" s="44">
        <v>130</v>
      </c>
      <c r="B416" s="142" t="s">
        <v>503</v>
      </c>
      <c r="C416" s="25"/>
      <c r="D416" s="24" t="s">
        <v>16</v>
      </c>
      <c r="E416" s="44"/>
      <c r="F416" s="44"/>
      <c r="G416" s="25"/>
      <c r="H416" s="25"/>
      <c r="I416" s="25"/>
      <c r="J416" s="44"/>
      <c r="K416" s="44"/>
      <c r="L416" s="14"/>
    </row>
    <row r="417" spans="1:12">
      <c r="A417" s="44">
        <v>131</v>
      </c>
      <c r="B417" s="142" t="s">
        <v>504</v>
      </c>
      <c r="C417" s="25"/>
      <c r="D417" s="24" t="s">
        <v>16</v>
      </c>
      <c r="E417" s="44"/>
      <c r="F417" s="44"/>
      <c r="G417" s="25"/>
      <c r="H417" s="25"/>
      <c r="I417" s="25"/>
      <c r="J417" s="44"/>
      <c r="K417" s="44"/>
      <c r="L417" s="14"/>
    </row>
    <row r="418" spans="1:12">
      <c r="A418" s="44">
        <v>132</v>
      </c>
      <c r="B418" s="142" t="s">
        <v>504</v>
      </c>
      <c r="C418" s="25"/>
      <c r="D418" s="24" t="s">
        <v>16</v>
      </c>
      <c r="E418" s="44"/>
      <c r="F418" s="44"/>
      <c r="G418" s="25"/>
      <c r="H418" s="25"/>
      <c r="I418" s="25"/>
      <c r="J418" s="44"/>
      <c r="K418" s="44"/>
      <c r="L418" s="14"/>
    </row>
    <row r="419" spans="1:12">
      <c r="A419" s="44">
        <v>133</v>
      </c>
      <c r="B419" s="142" t="s">
        <v>505</v>
      </c>
      <c r="C419" s="25"/>
      <c r="D419" s="24" t="s">
        <v>16</v>
      </c>
      <c r="E419" s="44"/>
      <c r="F419" s="44"/>
      <c r="G419" s="25"/>
      <c r="H419" s="25"/>
      <c r="I419" s="25"/>
      <c r="J419" s="44"/>
      <c r="K419" s="44"/>
      <c r="L419" s="14"/>
    </row>
    <row r="420" spans="1:12">
      <c r="A420" s="44">
        <v>134</v>
      </c>
      <c r="B420" s="142" t="s">
        <v>506</v>
      </c>
      <c r="C420" s="25"/>
      <c r="D420" s="24" t="s">
        <v>16</v>
      </c>
      <c r="E420" s="44"/>
      <c r="F420" s="44"/>
      <c r="G420" s="25"/>
      <c r="H420" s="25"/>
      <c r="I420" s="25"/>
      <c r="J420" s="44"/>
      <c r="K420" s="44"/>
      <c r="L420" s="14"/>
    </row>
    <row r="421" spans="1:12">
      <c r="A421" s="44">
        <v>135</v>
      </c>
      <c r="B421" s="142" t="s">
        <v>507</v>
      </c>
      <c r="C421" s="25"/>
      <c r="D421" s="24" t="s">
        <v>16</v>
      </c>
      <c r="E421" s="44"/>
      <c r="F421" s="44"/>
      <c r="G421" s="25"/>
      <c r="H421" s="25"/>
      <c r="I421" s="25"/>
      <c r="J421" s="44"/>
      <c r="K421" s="44"/>
      <c r="L421" s="14"/>
    </row>
    <row r="422" spans="1:12">
      <c r="A422" s="44">
        <v>136</v>
      </c>
      <c r="B422" s="142" t="s">
        <v>508</v>
      </c>
      <c r="C422" s="25"/>
      <c r="D422" s="24" t="s">
        <v>16</v>
      </c>
      <c r="E422" s="44"/>
      <c r="F422" s="44"/>
      <c r="G422" s="25"/>
      <c r="H422" s="25"/>
      <c r="I422" s="25"/>
      <c r="J422" s="44"/>
      <c r="K422" s="44"/>
      <c r="L422" s="14"/>
    </row>
    <row r="423" spans="1:12">
      <c r="A423" s="44">
        <v>137</v>
      </c>
      <c r="B423" s="142" t="s">
        <v>509</v>
      </c>
      <c r="C423" s="25"/>
      <c r="D423" s="24" t="s">
        <v>16</v>
      </c>
      <c r="E423" s="44"/>
      <c r="F423" s="44"/>
      <c r="G423" s="25"/>
      <c r="H423" s="25"/>
      <c r="I423" s="25"/>
      <c r="J423" s="44"/>
      <c r="K423" s="44"/>
      <c r="L423" s="14"/>
    </row>
    <row r="424" spans="1:12">
      <c r="A424" s="44">
        <v>138</v>
      </c>
      <c r="B424" s="142" t="s">
        <v>510</v>
      </c>
      <c r="C424" s="25"/>
      <c r="D424" s="24" t="s">
        <v>16</v>
      </c>
      <c r="E424" s="44"/>
      <c r="F424" s="44"/>
      <c r="G424" s="25"/>
      <c r="H424" s="25"/>
      <c r="I424" s="25"/>
      <c r="J424" s="44"/>
      <c r="K424" s="44"/>
      <c r="L424" s="14"/>
    </row>
    <row r="425" spans="1:12">
      <c r="A425" s="44">
        <v>139</v>
      </c>
      <c r="B425" s="142" t="s">
        <v>511</v>
      </c>
      <c r="C425" s="25"/>
      <c r="D425" s="24" t="s">
        <v>16</v>
      </c>
      <c r="E425" s="44"/>
      <c r="F425" s="44"/>
      <c r="G425" s="25"/>
      <c r="H425" s="25"/>
      <c r="I425" s="25"/>
      <c r="J425" s="44"/>
      <c r="K425" s="44"/>
      <c r="L425" s="14"/>
    </row>
    <row r="426" spans="1:12">
      <c r="A426" s="44">
        <v>140</v>
      </c>
      <c r="B426" s="142" t="s">
        <v>122</v>
      </c>
      <c r="C426" s="25"/>
      <c r="D426" s="24" t="s">
        <v>16</v>
      </c>
      <c r="E426" s="44"/>
      <c r="F426" s="44"/>
      <c r="G426" s="25"/>
      <c r="H426" s="25"/>
      <c r="I426" s="25"/>
      <c r="J426" s="44"/>
      <c r="K426" s="44"/>
      <c r="L426" s="14"/>
    </row>
    <row r="427" spans="1:12">
      <c r="A427" s="44">
        <v>141</v>
      </c>
      <c r="B427" s="142" t="s">
        <v>512</v>
      </c>
      <c r="C427" s="25"/>
      <c r="D427" s="24" t="s">
        <v>16</v>
      </c>
      <c r="E427" s="44"/>
      <c r="F427" s="44"/>
      <c r="G427" s="25"/>
      <c r="H427" s="25"/>
      <c r="I427" s="25"/>
      <c r="J427" s="44"/>
      <c r="K427" s="44"/>
      <c r="L427" s="14"/>
    </row>
    <row r="428" spans="1:12">
      <c r="A428" s="44">
        <v>142</v>
      </c>
      <c r="B428" s="142" t="s">
        <v>513</v>
      </c>
      <c r="C428" s="25"/>
      <c r="D428" s="24" t="s">
        <v>16</v>
      </c>
      <c r="E428" s="44"/>
      <c r="F428" s="44"/>
      <c r="G428" s="25"/>
      <c r="H428" s="25"/>
      <c r="I428" s="25"/>
      <c r="J428" s="44"/>
      <c r="K428" s="44"/>
      <c r="L428" s="14"/>
    </row>
    <row r="429" spans="1:12" ht="26.25">
      <c r="A429" s="44">
        <v>143</v>
      </c>
      <c r="B429" s="142" t="s">
        <v>514</v>
      </c>
      <c r="C429" s="25"/>
      <c r="D429" s="24" t="s">
        <v>16</v>
      </c>
      <c r="E429" s="44"/>
      <c r="F429" s="44"/>
      <c r="G429" s="25"/>
      <c r="H429" s="25"/>
      <c r="I429" s="25"/>
      <c r="J429" s="44"/>
      <c r="K429" s="44"/>
      <c r="L429" s="14"/>
    </row>
    <row r="430" spans="1:12">
      <c r="A430" s="44">
        <v>144</v>
      </c>
      <c r="B430" s="142" t="s">
        <v>515</v>
      </c>
      <c r="C430" s="25"/>
      <c r="D430" s="24" t="s">
        <v>16</v>
      </c>
      <c r="E430" s="44"/>
      <c r="F430" s="44"/>
      <c r="G430" s="25"/>
      <c r="H430" s="25"/>
      <c r="I430" s="25"/>
      <c r="J430" s="44"/>
      <c r="K430" s="44"/>
      <c r="L430" s="14"/>
    </row>
    <row r="431" spans="1:12">
      <c r="A431" s="44">
        <v>145</v>
      </c>
      <c r="B431" s="142" t="s">
        <v>516</v>
      </c>
      <c r="C431" s="25"/>
      <c r="D431" s="24" t="s">
        <v>16</v>
      </c>
      <c r="E431" s="44"/>
      <c r="F431" s="44"/>
      <c r="G431" s="25"/>
      <c r="H431" s="25"/>
      <c r="I431" s="25"/>
      <c r="J431" s="44"/>
      <c r="K431" s="44"/>
      <c r="L431" s="14"/>
    </row>
    <row r="432" spans="1:12">
      <c r="A432" s="44">
        <v>146</v>
      </c>
      <c r="B432" s="142" t="s">
        <v>517</v>
      </c>
      <c r="C432" s="25"/>
      <c r="D432" s="24" t="s">
        <v>16</v>
      </c>
      <c r="E432" s="44"/>
      <c r="F432" s="44"/>
      <c r="G432" s="25"/>
      <c r="H432" s="25"/>
      <c r="I432" s="25"/>
      <c r="J432" s="44"/>
      <c r="K432" s="44"/>
      <c r="L432" s="14"/>
    </row>
    <row r="433" spans="1:12">
      <c r="A433" s="44">
        <v>147</v>
      </c>
      <c r="B433" s="142" t="s">
        <v>518</v>
      </c>
      <c r="C433" s="25"/>
      <c r="D433" s="24" t="s">
        <v>16</v>
      </c>
      <c r="E433" s="44"/>
      <c r="F433" s="44"/>
      <c r="G433" s="25"/>
      <c r="H433" s="25"/>
      <c r="I433" s="25"/>
      <c r="J433" s="44"/>
      <c r="K433" s="44"/>
      <c r="L433" s="14"/>
    </row>
    <row r="434" spans="1:12">
      <c r="A434" s="44">
        <v>148</v>
      </c>
      <c r="B434" s="142" t="s">
        <v>519</v>
      </c>
      <c r="C434" s="25"/>
      <c r="D434" s="24" t="s">
        <v>16</v>
      </c>
      <c r="E434" s="44"/>
      <c r="F434" s="44"/>
      <c r="G434" s="25"/>
      <c r="H434" s="25"/>
      <c r="I434" s="25"/>
      <c r="J434" s="44"/>
      <c r="K434" s="44"/>
      <c r="L434" s="14"/>
    </row>
    <row r="435" spans="1:12">
      <c r="A435" s="44">
        <v>149</v>
      </c>
      <c r="B435" s="142" t="s">
        <v>520</v>
      </c>
      <c r="C435" s="25"/>
      <c r="D435" s="24" t="s">
        <v>16</v>
      </c>
      <c r="E435" s="44"/>
      <c r="F435" s="44"/>
      <c r="G435" s="25"/>
      <c r="H435" s="25"/>
      <c r="I435" s="25"/>
      <c r="J435" s="44"/>
      <c r="K435" s="44"/>
      <c r="L435" s="14"/>
    </row>
    <row r="436" spans="1:12">
      <c r="A436" s="44">
        <v>150</v>
      </c>
      <c r="B436" s="142" t="s">
        <v>521</v>
      </c>
      <c r="C436" s="25"/>
      <c r="D436" s="24" t="s">
        <v>16</v>
      </c>
      <c r="E436" s="44"/>
      <c r="F436" s="44"/>
      <c r="G436" s="25"/>
      <c r="H436" s="25"/>
      <c r="I436" s="25"/>
      <c r="J436" s="44"/>
      <c r="K436" s="44"/>
      <c r="L436" s="14"/>
    </row>
    <row r="437" spans="1:12">
      <c r="A437" s="44">
        <v>151</v>
      </c>
      <c r="B437" s="142" t="s">
        <v>522</v>
      </c>
      <c r="C437" s="25"/>
      <c r="D437" s="24" t="s">
        <v>16</v>
      </c>
      <c r="E437" s="44"/>
      <c r="F437" s="44"/>
      <c r="G437" s="25"/>
      <c r="H437" s="25"/>
      <c r="I437" s="25"/>
      <c r="J437" s="44"/>
      <c r="K437" s="44"/>
      <c r="L437" s="14"/>
    </row>
    <row r="438" spans="1:12">
      <c r="A438" s="44">
        <v>152</v>
      </c>
      <c r="B438" s="142" t="s">
        <v>523</v>
      </c>
      <c r="C438" s="25"/>
      <c r="D438" s="24" t="s">
        <v>16</v>
      </c>
      <c r="E438" s="44"/>
      <c r="F438" s="44"/>
      <c r="G438" s="25"/>
      <c r="H438" s="25"/>
      <c r="I438" s="25"/>
      <c r="J438" s="44"/>
      <c r="K438" s="44"/>
      <c r="L438" s="14"/>
    </row>
    <row r="439" spans="1:12">
      <c r="A439" s="44">
        <v>153</v>
      </c>
      <c r="B439" s="142" t="s">
        <v>524</v>
      </c>
      <c r="C439" s="25"/>
      <c r="D439" s="24" t="s">
        <v>16</v>
      </c>
      <c r="E439" s="44"/>
      <c r="F439" s="44"/>
      <c r="G439" s="25"/>
      <c r="H439" s="25"/>
      <c r="I439" s="25"/>
      <c r="J439" s="44"/>
      <c r="K439" s="44"/>
      <c r="L439" s="14"/>
    </row>
    <row r="440" spans="1:12" ht="26.25">
      <c r="A440" s="44">
        <v>154</v>
      </c>
      <c r="B440" s="142" t="s">
        <v>525</v>
      </c>
      <c r="C440" s="25"/>
      <c r="D440" s="24" t="s">
        <v>16</v>
      </c>
      <c r="E440" s="44"/>
      <c r="F440" s="44"/>
      <c r="G440" s="25"/>
      <c r="H440" s="25"/>
      <c r="I440" s="25"/>
      <c r="J440" s="44"/>
      <c r="K440" s="44"/>
      <c r="L440" s="14"/>
    </row>
    <row r="441" spans="1:12">
      <c r="A441" s="44">
        <v>155</v>
      </c>
      <c r="B441" s="142" t="s">
        <v>526</v>
      </c>
      <c r="C441" s="25"/>
      <c r="D441" s="24" t="s">
        <v>16</v>
      </c>
      <c r="E441" s="44"/>
      <c r="F441" s="44"/>
      <c r="G441" s="25"/>
      <c r="H441" s="25"/>
      <c r="I441" s="25"/>
      <c r="J441" s="44"/>
      <c r="K441" s="44"/>
      <c r="L441" s="14"/>
    </row>
    <row r="442" spans="1:12">
      <c r="A442" s="44">
        <v>156</v>
      </c>
      <c r="B442" s="142" t="s">
        <v>527</v>
      </c>
      <c r="C442" s="25"/>
      <c r="D442" s="24" t="s">
        <v>16</v>
      </c>
      <c r="E442" s="44"/>
      <c r="F442" s="44"/>
      <c r="G442" s="25"/>
      <c r="H442" s="25"/>
      <c r="I442" s="25"/>
      <c r="J442" s="44"/>
      <c r="K442" s="44"/>
      <c r="L442" s="14"/>
    </row>
    <row r="443" spans="1:12">
      <c r="A443" s="44">
        <v>157</v>
      </c>
      <c r="B443" s="142" t="s">
        <v>528</v>
      </c>
      <c r="C443" s="25"/>
      <c r="D443" s="24" t="s">
        <v>16</v>
      </c>
      <c r="E443" s="44"/>
      <c r="F443" s="44"/>
      <c r="G443" s="25"/>
      <c r="H443" s="25"/>
      <c r="I443" s="25"/>
      <c r="J443" s="44"/>
      <c r="K443" s="44"/>
      <c r="L443" s="14"/>
    </row>
    <row r="444" spans="1:12">
      <c r="A444" s="44">
        <v>158</v>
      </c>
      <c r="B444" s="142" t="s">
        <v>529</v>
      </c>
      <c r="C444" s="25"/>
      <c r="D444" s="24" t="s">
        <v>16</v>
      </c>
      <c r="E444" s="44"/>
      <c r="F444" s="44"/>
      <c r="G444" s="25"/>
      <c r="H444" s="25"/>
      <c r="I444" s="25"/>
      <c r="J444" s="44"/>
      <c r="K444" s="44"/>
      <c r="L444" s="14"/>
    </row>
    <row r="445" spans="1:12">
      <c r="A445" s="44">
        <v>159</v>
      </c>
      <c r="B445" s="142" t="s">
        <v>529</v>
      </c>
      <c r="C445" s="25"/>
      <c r="D445" s="24" t="s">
        <v>16</v>
      </c>
      <c r="E445" s="44"/>
      <c r="F445" s="44"/>
      <c r="G445" s="25"/>
      <c r="H445" s="25"/>
      <c r="I445" s="25"/>
      <c r="J445" s="44"/>
      <c r="K445" s="44"/>
      <c r="L445" s="14"/>
    </row>
    <row r="446" spans="1:12">
      <c r="A446" s="44">
        <v>160</v>
      </c>
      <c r="B446" s="142" t="s">
        <v>529</v>
      </c>
      <c r="C446" s="25"/>
      <c r="D446" s="24" t="s">
        <v>16</v>
      </c>
      <c r="E446" s="44"/>
      <c r="F446" s="44"/>
      <c r="G446" s="25"/>
      <c r="H446" s="25"/>
      <c r="I446" s="25"/>
      <c r="J446" s="44"/>
      <c r="K446" s="44"/>
      <c r="L446" s="14"/>
    </row>
    <row r="447" spans="1:12">
      <c r="A447" s="44">
        <v>161</v>
      </c>
      <c r="B447" s="142" t="s">
        <v>530</v>
      </c>
      <c r="C447" s="25"/>
      <c r="D447" s="24" t="s">
        <v>16</v>
      </c>
      <c r="E447" s="44"/>
      <c r="F447" s="44"/>
      <c r="G447" s="25"/>
      <c r="H447" s="25"/>
      <c r="I447" s="25"/>
      <c r="J447" s="44"/>
      <c r="K447" s="44"/>
      <c r="L447" s="14"/>
    </row>
    <row r="448" spans="1:12">
      <c r="A448" s="44">
        <v>162</v>
      </c>
      <c r="B448" s="142" t="s">
        <v>531</v>
      </c>
      <c r="C448" s="25"/>
      <c r="D448" s="24" t="s">
        <v>16</v>
      </c>
      <c r="E448" s="44"/>
      <c r="F448" s="44"/>
      <c r="G448" s="25"/>
      <c r="H448" s="25"/>
      <c r="I448" s="25"/>
      <c r="J448" s="44"/>
      <c r="K448" s="44"/>
      <c r="L448" s="14"/>
    </row>
    <row r="449" spans="1:12">
      <c r="A449" s="44">
        <v>163</v>
      </c>
      <c r="B449" s="142" t="s">
        <v>383</v>
      </c>
      <c r="C449" s="25"/>
      <c r="D449" s="24" t="s">
        <v>16</v>
      </c>
      <c r="E449" s="44"/>
      <c r="F449" s="44"/>
      <c r="G449" s="25"/>
      <c r="H449" s="25"/>
      <c r="I449" s="25"/>
      <c r="J449" s="44"/>
      <c r="K449" s="44"/>
      <c r="L449" s="14"/>
    </row>
    <row r="450" spans="1:12">
      <c r="A450" s="44">
        <v>164</v>
      </c>
      <c r="B450" s="142" t="s">
        <v>532</v>
      </c>
      <c r="C450" s="25"/>
      <c r="D450" s="24" t="s">
        <v>16</v>
      </c>
      <c r="E450" s="44"/>
      <c r="F450" s="44"/>
      <c r="G450" s="25"/>
      <c r="H450" s="25"/>
      <c r="I450" s="25"/>
      <c r="J450" s="44"/>
      <c r="K450" s="44"/>
      <c r="L450" s="14"/>
    </row>
    <row r="451" spans="1:12">
      <c r="A451" s="44">
        <v>165</v>
      </c>
      <c r="B451" s="142" t="s">
        <v>533</v>
      </c>
      <c r="C451" s="25"/>
      <c r="D451" s="24" t="s">
        <v>16</v>
      </c>
      <c r="E451" s="44"/>
      <c r="F451" s="44"/>
      <c r="G451" s="25"/>
      <c r="H451" s="25"/>
      <c r="I451" s="25"/>
      <c r="J451" s="44"/>
      <c r="K451" s="44"/>
      <c r="L451" s="14"/>
    </row>
    <row r="452" spans="1:12">
      <c r="A452" s="44">
        <v>166</v>
      </c>
      <c r="B452" s="142" t="s">
        <v>534</v>
      </c>
      <c r="C452" s="25"/>
      <c r="D452" s="24" t="s">
        <v>16</v>
      </c>
      <c r="E452" s="44"/>
      <c r="F452" s="44"/>
      <c r="G452" s="25"/>
      <c r="H452" s="25"/>
      <c r="I452" s="25"/>
      <c r="J452" s="44"/>
      <c r="K452" s="44"/>
      <c r="L452" s="14"/>
    </row>
    <row r="453" spans="1:12">
      <c r="A453" s="44">
        <v>167</v>
      </c>
      <c r="B453" s="142" t="s">
        <v>535</v>
      </c>
      <c r="C453" s="25"/>
      <c r="D453" s="24" t="s">
        <v>16</v>
      </c>
      <c r="E453" s="44"/>
      <c r="F453" s="44"/>
      <c r="G453" s="25"/>
      <c r="H453" s="25"/>
      <c r="I453" s="25"/>
      <c r="J453" s="44"/>
      <c r="K453" s="44"/>
      <c r="L453" s="14"/>
    </row>
    <row r="454" spans="1:12">
      <c r="A454" s="44">
        <v>168</v>
      </c>
      <c r="B454" s="142" t="s">
        <v>536</v>
      </c>
      <c r="C454" s="25"/>
      <c r="D454" s="24" t="s">
        <v>16</v>
      </c>
      <c r="E454" s="44"/>
      <c r="F454" s="44"/>
      <c r="G454" s="25"/>
      <c r="H454" s="25"/>
      <c r="I454" s="25"/>
      <c r="J454" s="44"/>
      <c r="K454" s="44"/>
      <c r="L454" s="14"/>
    </row>
    <row r="455" spans="1:12">
      <c r="A455" s="44">
        <v>169</v>
      </c>
      <c r="B455" s="142" t="s">
        <v>537</v>
      </c>
      <c r="C455" s="25"/>
      <c r="D455" s="24" t="s">
        <v>16</v>
      </c>
      <c r="E455" s="44"/>
      <c r="F455" s="44"/>
      <c r="G455" s="25"/>
      <c r="H455" s="25"/>
      <c r="I455" s="25"/>
      <c r="J455" s="44"/>
      <c r="K455" s="44"/>
      <c r="L455" s="14"/>
    </row>
    <row r="456" spans="1:12">
      <c r="A456" s="44">
        <v>170</v>
      </c>
      <c r="B456" s="142" t="s">
        <v>538</v>
      </c>
      <c r="C456" s="25"/>
      <c r="D456" s="24" t="s">
        <v>16</v>
      </c>
      <c r="E456" s="44"/>
      <c r="F456" s="44"/>
      <c r="G456" s="25"/>
      <c r="H456" s="25"/>
      <c r="I456" s="25"/>
      <c r="J456" s="44"/>
      <c r="K456" s="44"/>
      <c r="L456" s="14"/>
    </row>
    <row r="457" spans="1:12">
      <c r="A457" s="44">
        <v>171</v>
      </c>
      <c r="B457" s="142" t="s">
        <v>539</v>
      </c>
      <c r="C457" s="25"/>
      <c r="D457" s="24" t="s">
        <v>16</v>
      </c>
      <c r="E457" s="44"/>
      <c r="F457" s="44"/>
      <c r="G457" s="25"/>
      <c r="H457" s="25"/>
      <c r="I457" s="25"/>
      <c r="J457" s="44"/>
      <c r="K457" s="44"/>
      <c r="L457" s="14"/>
    </row>
    <row r="458" spans="1:12">
      <c r="A458" s="44">
        <v>172</v>
      </c>
      <c r="B458" s="142" t="s">
        <v>540</v>
      </c>
      <c r="C458" s="25"/>
      <c r="D458" s="24" t="s">
        <v>541</v>
      </c>
      <c r="E458" s="44"/>
      <c r="F458" s="44"/>
      <c r="G458" s="25"/>
      <c r="H458" s="25"/>
      <c r="I458" s="25"/>
      <c r="J458" s="44"/>
      <c r="K458" s="44"/>
      <c r="L458" s="14"/>
    </row>
    <row r="459" spans="1:12">
      <c r="A459" s="44">
        <v>173</v>
      </c>
      <c r="B459" s="142" t="s">
        <v>542</v>
      </c>
      <c r="C459" s="25"/>
      <c r="D459" s="24" t="s">
        <v>16</v>
      </c>
      <c r="E459" s="44"/>
      <c r="F459" s="44"/>
      <c r="G459" s="25"/>
      <c r="H459" s="25"/>
      <c r="I459" s="25"/>
      <c r="J459" s="44"/>
      <c r="K459" s="44"/>
      <c r="L459" s="14"/>
    </row>
    <row r="460" spans="1:12">
      <c r="A460" s="44">
        <v>174</v>
      </c>
      <c r="B460" s="142" t="s">
        <v>543</v>
      </c>
      <c r="C460" s="25"/>
      <c r="D460" s="24" t="s">
        <v>16</v>
      </c>
      <c r="E460" s="44"/>
      <c r="F460" s="44"/>
      <c r="G460" s="25"/>
      <c r="H460" s="25"/>
      <c r="I460" s="25"/>
      <c r="J460" s="44"/>
      <c r="K460" s="44"/>
      <c r="L460" s="14"/>
    </row>
    <row r="461" spans="1:12">
      <c r="A461" s="44">
        <v>175</v>
      </c>
      <c r="B461" s="142" t="s">
        <v>544</v>
      </c>
      <c r="C461" s="25"/>
      <c r="D461" s="24" t="s">
        <v>16</v>
      </c>
      <c r="E461" s="44"/>
      <c r="F461" s="44"/>
      <c r="G461" s="25"/>
      <c r="H461" s="25"/>
      <c r="I461" s="25"/>
      <c r="J461" s="44"/>
      <c r="K461" s="44"/>
      <c r="L461" s="14"/>
    </row>
    <row r="462" spans="1:12">
      <c r="A462" s="44">
        <v>176</v>
      </c>
      <c r="B462" s="142" t="s">
        <v>545</v>
      </c>
      <c r="C462" s="25"/>
      <c r="D462" s="24" t="s">
        <v>16</v>
      </c>
      <c r="E462" s="44"/>
      <c r="F462" s="44"/>
      <c r="G462" s="25"/>
      <c r="H462" s="25"/>
      <c r="I462" s="25"/>
      <c r="J462" s="44"/>
      <c r="K462" s="44"/>
      <c r="L462" s="14"/>
    </row>
    <row r="463" spans="1:12">
      <c r="A463" s="44">
        <v>177</v>
      </c>
      <c r="B463" s="142" t="s">
        <v>546</v>
      </c>
      <c r="C463" s="25"/>
      <c r="D463" s="24" t="s">
        <v>16</v>
      </c>
      <c r="E463" s="44"/>
      <c r="F463" s="44"/>
      <c r="G463" s="25"/>
      <c r="H463" s="25"/>
      <c r="I463" s="25"/>
      <c r="J463" s="44"/>
      <c r="K463" s="44"/>
      <c r="L463" s="14"/>
    </row>
    <row r="464" spans="1:12">
      <c r="A464" s="44">
        <v>178</v>
      </c>
      <c r="B464" s="142" t="s">
        <v>547</v>
      </c>
      <c r="C464" s="25"/>
      <c r="D464" s="24" t="s">
        <v>16</v>
      </c>
      <c r="E464" s="44"/>
      <c r="F464" s="44"/>
      <c r="G464" s="25"/>
      <c r="H464" s="25"/>
      <c r="I464" s="25"/>
      <c r="J464" s="44"/>
      <c r="K464" s="44"/>
      <c r="L464" s="14"/>
    </row>
    <row r="465" spans="1:12">
      <c r="A465" s="44">
        <v>179</v>
      </c>
      <c r="B465" s="142" t="s">
        <v>548</v>
      </c>
      <c r="C465" s="25"/>
      <c r="D465" s="24" t="s">
        <v>16</v>
      </c>
      <c r="E465" s="44"/>
      <c r="F465" s="44"/>
      <c r="G465" s="25"/>
      <c r="H465" s="25"/>
      <c r="I465" s="25"/>
      <c r="J465" s="44"/>
      <c r="K465" s="44"/>
      <c r="L465" s="14"/>
    </row>
    <row r="466" spans="1:12">
      <c r="A466" s="44">
        <v>180</v>
      </c>
      <c r="B466" s="142" t="s">
        <v>549</v>
      </c>
      <c r="C466" s="25"/>
      <c r="D466" s="24" t="s">
        <v>16</v>
      </c>
      <c r="E466" s="44"/>
      <c r="F466" s="44"/>
      <c r="G466" s="25"/>
      <c r="H466" s="25"/>
      <c r="I466" s="25"/>
      <c r="J466" s="44"/>
      <c r="K466" s="44"/>
      <c r="L466" s="14"/>
    </row>
    <row r="467" spans="1:12">
      <c r="A467" s="44">
        <v>181</v>
      </c>
      <c r="B467" s="142" t="s">
        <v>550</v>
      </c>
      <c r="C467" s="25"/>
      <c r="D467" s="24" t="s">
        <v>16</v>
      </c>
      <c r="E467" s="44"/>
      <c r="F467" s="44"/>
      <c r="G467" s="25"/>
      <c r="H467" s="25"/>
      <c r="I467" s="25"/>
      <c r="J467" s="44"/>
      <c r="K467" s="44"/>
      <c r="L467" s="14"/>
    </row>
    <row r="468" spans="1:12" ht="26.25">
      <c r="A468" s="44">
        <v>182</v>
      </c>
      <c r="B468" s="142" t="s">
        <v>551</v>
      </c>
      <c r="C468" s="25"/>
      <c r="D468" s="24" t="s">
        <v>16</v>
      </c>
      <c r="E468" s="44"/>
      <c r="F468" s="44"/>
      <c r="G468" s="25"/>
      <c r="H468" s="25"/>
      <c r="I468" s="25"/>
      <c r="J468" s="44"/>
      <c r="K468" s="44"/>
      <c r="L468" s="14"/>
    </row>
    <row r="469" spans="1:12" ht="26.25">
      <c r="A469" s="44">
        <v>183</v>
      </c>
      <c r="B469" s="142" t="s">
        <v>552</v>
      </c>
      <c r="C469" s="25"/>
      <c r="D469" s="24" t="s">
        <v>16</v>
      </c>
      <c r="E469" s="44"/>
      <c r="F469" s="44"/>
      <c r="G469" s="25"/>
      <c r="H469" s="25"/>
      <c r="I469" s="25"/>
      <c r="J469" s="44"/>
      <c r="K469" s="44"/>
      <c r="L469" s="14"/>
    </row>
    <row r="470" spans="1:12">
      <c r="A470" s="44">
        <v>184</v>
      </c>
      <c r="B470" s="142" t="s">
        <v>553</v>
      </c>
      <c r="C470" s="25"/>
      <c r="D470" s="24" t="s">
        <v>16</v>
      </c>
      <c r="E470" s="44"/>
      <c r="F470" s="44"/>
      <c r="G470" s="25"/>
      <c r="H470" s="25"/>
      <c r="I470" s="25"/>
      <c r="J470" s="44"/>
      <c r="K470" s="44"/>
      <c r="L470" s="14"/>
    </row>
    <row r="471" spans="1:12">
      <c r="A471" s="44">
        <v>185</v>
      </c>
      <c r="B471" s="142" t="s">
        <v>554</v>
      </c>
      <c r="C471" s="25"/>
      <c r="D471" s="24" t="s">
        <v>16</v>
      </c>
      <c r="E471" s="44"/>
      <c r="F471" s="44"/>
      <c r="G471" s="25"/>
      <c r="H471" s="25"/>
      <c r="I471" s="25"/>
      <c r="J471" s="44"/>
      <c r="K471" s="44"/>
      <c r="L471" s="14"/>
    </row>
    <row r="472" spans="1:12">
      <c r="A472" s="44">
        <v>186</v>
      </c>
      <c r="B472" s="142" t="s">
        <v>555</v>
      </c>
      <c r="C472" s="25"/>
      <c r="D472" s="24" t="s">
        <v>16</v>
      </c>
      <c r="E472" s="44"/>
      <c r="F472" s="44"/>
      <c r="G472" s="25"/>
      <c r="H472" s="25"/>
      <c r="I472" s="25"/>
      <c r="J472" s="44"/>
      <c r="K472" s="44"/>
      <c r="L472" s="14"/>
    </row>
    <row r="473" spans="1:12">
      <c r="A473" s="44">
        <v>187</v>
      </c>
      <c r="B473" s="142" t="s">
        <v>556</v>
      </c>
      <c r="C473" s="25"/>
      <c r="D473" s="24" t="s">
        <v>16</v>
      </c>
      <c r="E473" s="44"/>
      <c r="F473" s="44"/>
      <c r="G473" s="25"/>
      <c r="H473" s="25"/>
      <c r="I473" s="25"/>
      <c r="J473" s="44"/>
      <c r="K473" s="44"/>
      <c r="L473" s="14"/>
    </row>
    <row r="474" spans="1:12">
      <c r="A474" s="44">
        <v>188</v>
      </c>
      <c r="B474" s="142" t="s">
        <v>557</v>
      </c>
      <c r="C474" s="25"/>
      <c r="D474" s="24" t="s">
        <v>16</v>
      </c>
      <c r="E474" s="44"/>
      <c r="F474" s="44"/>
      <c r="G474" s="25"/>
      <c r="H474" s="25"/>
      <c r="I474" s="25"/>
      <c r="J474" s="44"/>
      <c r="K474" s="44"/>
      <c r="L474" s="14"/>
    </row>
    <row r="475" spans="1:12">
      <c r="A475" s="44">
        <v>189</v>
      </c>
      <c r="B475" s="142" t="s">
        <v>558</v>
      </c>
      <c r="C475" s="25"/>
      <c r="D475" s="24" t="s">
        <v>16</v>
      </c>
      <c r="E475" s="44"/>
      <c r="F475" s="44"/>
      <c r="G475" s="25"/>
      <c r="H475" s="25"/>
      <c r="I475" s="25"/>
      <c r="J475" s="44"/>
      <c r="K475" s="44"/>
      <c r="L475" s="14"/>
    </row>
    <row r="476" spans="1:12">
      <c r="A476" s="44">
        <v>190</v>
      </c>
      <c r="B476" s="142" t="s">
        <v>559</v>
      </c>
      <c r="C476" s="25"/>
      <c r="D476" s="24" t="s">
        <v>16</v>
      </c>
      <c r="E476" s="44"/>
      <c r="F476" s="44"/>
      <c r="G476" s="25"/>
      <c r="H476" s="25"/>
      <c r="I476" s="25"/>
      <c r="J476" s="44"/>
      <c r="K476" s="44"/>
      <c r="L476" s="14"/>
    </row>
    <row r="477" spans="1:12">
      <c r="A477" s="44">
        <v>191</v>
      </c>
      <c r="B477" s="142" t="s">
        <v>560</v>
      </c>
      <c r="C477" s="25"/>
      <c r="D477" s="24" t="s">
        <v>16</v>
      </c>
      <c r="E477" s="44"/>
      <c r="F477" s="44"/>
      <c r="G477" s="25"/>
      <c r="H477" s="25"/>
      <c r="I477" s="25"/>
      <c r="J477" s="44"/>
      <c r="K477" s="44"/>
      <c r="L477" s="14"/>
    </row>
    <row r="478" spans="1:12">
      <c r="A478" s="44">
        <v>192</v>
      </c>
      <c r="B478" s="142" t="s">
        <v>561</v>
      </c>
      <c r="C478" s="25"/>
      <c r="D478" s="24" t="s">
        <v>16</v>
      </c>
      <c r="E478" s="44"/>
      <c r="F478" s="44"/>
      <c r="G478" s="25"/>
      <c r="H478" s="25"/>
      <c r="I478" s="25"/>
      <c r="J478" s="44"/>
      <c r="K478" s="44"/>
      <c r="L478" s="14"/>
    </row>
    <row r="479" spans="1:12">
      <c r="A479" s="44">
        <v>193</v>
      </c>
      <c r="B479" s="142" t="s">
        <v>388</v>
      </c>
      <c r="C479" s="25"/>
      <c r="D479" s="24" t="s">
        <v>16</v>
      </c>
      <c r="E479" s="44"/>
      <c r="F479" s="44"/>
      <c r="G479" s="25"/>
      <c r="H479" s="25"/>
      <c r="I479" s="25"/>
      <c r="J479" s="44"/>
      <c r="K479" s="44"/>
      <c r="L479" s="14"/>
    </row>
    <row r="480" spans="1:12">
      <c r="A480" s="44">
        <v>194</v>
      </c>
      <c r="B480" s="142" t="s">
        <v>389</v>
      </c>
      <c r="C480" s="25"/>
      <c r="D480" s="24" t="s">
        <v>16</v>
      </c>
      <c r="E480" s="44"/>
      <c r="F480" s="44"/>
      <c r="G480" s="25"/>
      <c r="H480" s="25"/>
      <c r="I480" s="25"/>
      <c r="J480" s="44"/>
      <c r="K480" s="44"/>
      <c r="L480" s="14"/>
    </row>
    <row r="481" spans="1:12">
      <c r="A481" s="44">
        <v>195</v>
      </c>
      <c r="B481" s="142" t="s">
        <v>390</v>
      </c>
      <c r="C481" s="25"/>
      <c r="D481" s="24" t="s">
        <v>16</v>
      </c>
      <c r="E481" s="44"/>
      <c r="F481" s="44"/>
      <c r="G481" s="25"/>
      <c r="H481" s="25"/>
      <c r="I481" s="25"/>
      <c r="J481" s="44"/>
      <c r="K481" s="44"/>
      <c r="L481" s="14"/>
    </row>
    <row r="482" spans="1:12">
      <c r="A482" s="44">
        <v>196</v>
      </c>
      <c r="B482" s="142" t="s">
        <v>391</v>
      </c>
      <c r="C482" s="25"/>
      <c r="D482" s="24" t="s">
        <v>397</v>
      </c>
      <c r="E482" s="44"/>
      <c r="F482" s="44"/>
      <c r="G482" s="25"/>
      <c r="H482" s="25"/>
      <c r="I482" s="25"/>
      <c r="J482" s="44"/>
      <c r="K482" s="44"/>
      <c r="L482" s="14"/>
    </row>
    <row r="483" spans="1:12" ht="26.25">
      <c r="A483" s="44">
        <v>197</v>
      </c>
      <c r="B483" s="142" t="s">
        <v>392</v>
      </c>
      <c r="C483" s="25"/>
      <c r="D483" s="24" t="s">
        <v>16</v>
      </c>
      <c r="E483" s="44"/>
      <c r="F483" s="44"/>
      <c r="G483" s="25"/>
      <c r="H483" s="25"/>
      <c r="I483" s="25"/>
      <c r="J483" s="44"/>
      <c r="K483" s="44"/>
      <c r="L483" s="14"/>
    </row>
    <row r="484" spans="1:12">
      <c r="A484" s="44">
        <v>198</v>
      </c>
      <c r="B484" s="142" t="s">
        <v>393</v>
      </c>
      <c r="C484" s="25"/>
      <c r="D484" s="24" t="s">
        <v>16</v>
      </c>
      <c r="E484" s="44"/>
      <c r="F484" s="44"/>
      <c r="G484" s="25"/>
      <c r="H484" s="25"/>
      <c r="I484" s="25"/>
      <c r="J484" s="44"/>
      <c r="K484" s="44"/>
      <c r="L484" s="14"/>
    </row>
    <row r="485" spans="1:12">
      <c r="A485" s="44">
        <v>199</v>
      </c>
      <c r="B485" s="142" t="s">
        <v>394</v>
      </c>
      <c r="C485" s="25"/>
      <c r="D485" s="24" t="s">
        <v>16</v>
      </c>
      <c r="E485" s="44"/>
      <c r="F485" s="44"/>
      <c r="G485" s="25"/>
      <c r="H485" s="25"/>
      <c r="I485" s="25"/>
      <c r="J485" s="44"/>
      <c r="K485" s="44"/>
      <c r="L485" s="14"/>
    </row>
    <row r="486" spans="1:12">
      <c r="A486" s="44">
        <v>200</v>
      </c>
      <c r="B486" s="142" t="s">
        <v>395</v>
      </c>
      <c r="C486" s="25"/>
      <c r="D486" s="24" t="s">
        <v>16</v>
      </c>
      <c r="E486" s="44"/>
      <c r="F486" s="44"/>
      <c r="G486" s="25"/>
      <c r="H486" s="25"/>
      <c r="I486" s="25"/>
      <c r="J486" s="44"/>
      <c r="K486" s="44"/>
      <c r="L486" s="14"/>
    </row>
    <row r="487" spans="1:12">
      <c r="A487" s="44">
        <v>201</v>
      </c>
      <c r="B487" s="142" t="s">
        <v>396</v>
      </c>
      <c r="C487" s="25"/>
      <c r="D487" s="24" t="s">
        <v>16</v>
      </c>
      <c r="E487" s="44"/>
      <c r="F487" s="44"/>
      <c r="G487" s="25"/>
      <c r="H487" s="25"/>
      <c r="I487" s="25"/>
      <c r="J487" s="44"/>
      <c r="K487" s="44"/>
      <c r="L487" s="14"/>
    </row>
    <row r="488" spans="1:12">
      <c r="A488" s="44">
        <v>202</v>
      </c>
      <c r="B488" s="142" t="s">
        <v>398</v>
      </c>
      <c r="C488" s="25"/>
      <c r="D488" s="24" t="s">
        <v>399</v>
      </c>
      <c r="E488" s="44"/>
      <c r="F488" s="44"/>
      <c r="G488" s="25"/>
      <c r="H488" s="25"/>
      <c r="I488" s="25"/>
      <c r="J488" s="44"/>
      <c r="K488" s="44"/>
      <c r="L488" s="14"/>
    </row>
    <row r="489" spans="1:12">
      <c r="A489" s="44">
        <v>203</v>
      </c>
      <c r="B489" s="142" t="s">
        <v>562</v>
      </c>
      <c r="C489" s="25"/>
      <c r="D489" s="24" t="s">
        <v>16</v>
      </c>
      <c r="E489" s="44"/>
      <c r="F489" s="44"/>
      <c r="G489" s="25"/>
      <c r="H489" s="25"/>
      <c r="I489" s="25"/>
      <c r="J489" s="44"/>
      <c r="K489" s="44"/>
      <c r="L489" s="14"/>
    </row>
    <row r="490" spans="1:12">
      <c r="A490" s="44">
        <v>204</v>
      </c>
      <c r="B490" s="142" t="s">
        <v>563</v>
      </c>
      <c r="C490" s="25"/>
      <c r="D490" s="24" t="s">
        <v>16</v>
      </c>
      <c r="E490" s="44"/>
      <c r="F490" s="44"/>
      <c r="G490" s="25"/>
      <c r="H490" s="25"/>
      <c r="I490" s="25"/>
      <c r="J490" s="44"/>
      <c r="K490" s="44"/>
      <c r="L490" s="14"/>
    </row>
    <row r="491" spans="1:12">
      <c r="A491" s="44">
        <v>205</v>
      </c>
      <c r="B491" s="142" t="s">
        <v>564</v>
      </c>
      <c r="C491" s="25"/>
      <c r="D491" s="24" t="s">
        <v>16</v>
      </c>
      <c r="E491" s="44"/>
      <c r="F491" s="44"/>
      <c r="G491" s="25"/>
      <c r="H491" s="25"/>
      <c r="I491" s="25"/>
      <c r="J491" s="44"/>
      <c r="K491" s="44"/>
      <c r="L491" s="14"/>
    </row>
    <row r="492" spans="1:12">
      <c r="A492" s="44">
        <v>206</v>
      </c>
      <c r="B492" s="142" t="s">
        <v>565</v>
      </c>
      <c r="C492" s="25"/>
      <c r="D492" s="24" t="s">
        <v>16</v>
      </c>
      <c r="E492" s="44"/>
      <c r="F492" s="44"/>
      <c r="G492" s="25"/>
      <c r="H492" s="25"/>
      <c r="I492" s="25"/>
      <c r="J492" s="44"/>
      <c r="K492" s="44"/>
      <c r="L492" s="14"/>
    </row>
    <row r="493" spans="1:12">
      <c r="A493" s="44">
        <v>207</v>
      </c>
      <c r="B493" s="142" t="s">
        <v>566</v>
      </c>
      <c r="C493" s="25"/>
      <c r="D493" s="24" t="s">
        <v>16</v>
      </c>
      <c r="E493" s="44"/>
      <c r="F493" s="44"/>
      <c r="G493" s="25"/>
      <c r="H493" s="25"/>
      <c r="I493" s="25"/>
      <c r="J493" s="44"/>
      <c r="K493" s="44"/>
      <c r="L493" s="14"/>
    </row>
    <row r="494" spans="1:12">
      <c r="A494" s="44">
        <v>208</v>
      </c>
      <c r="B494" s="142" t="s">
        <v>567</v>
      </c>
      <c r="C494" s="25"/>
      <c r="D494" s="24" t="s">
        <v>16</v>
      </c>
      <c r="E494" s="44"/>
      <c r="F494" s="44"/>
      <c r="G494" s="25"/>
      <c r="H494" s="25"/>
      <c r="I494" s="25"/>
      <c r="J494" s="44"/>
      <c r="K494" s="44"/>
      <c r="L494" s="14"/>
    </row>
    <row r="495" spans="1:12">
      <c r="A495" s="44">
        <v>209</v>
      </c>
      <c r="B495" s="142" t="s">
        <v>568</v>
      </c>
      <c r="C495" s="25"/>
      <c r="D495" s="24" t="s">
        <v>16</v>
      </c>
      <c r="E495" s="44"/>
      <c r="F495" s="44"/>
      <c r="G495" s="25"/>
      <c r="H495" s="25"/>
      <c r="I495" s="25"/>
      <c r="J495" s="44"/>
      <c r="K495" s="44"/>
      <c r="L495" s="14"/>
    </row>
    <row r="496" spans="1:12">
      <c r="A496" s="44">
        <v>210</v>
      </c>
      <c r="B496" s="142" t="s">
        <v>569</v>
      </c>
      <c r="C496" s="25"/>
      <c r="D496" s="24" t="s">
        <v>16</v>
      </c>
      <c r="E496" s="44"/>
      <c r="F496" s="44"/>
      <c r="G496" s="25"/>
      <c r="H496" s="25"/>
      <c r="I496" s="25"/>
      <c r="J496" s="44"/>
      <c r="K496" s="44"/>
      <c r="L496" s="14"/>
    </row>
    <row r="497" spans="1:12">
      <c r="A497" s="44">
        <v>211</v>
      </c>
      <c r="B497" s="142" t="s">
        <v>570</v>
      </c>
      <c r="C497" s="25"/>
      <c r="D497" s="24" t="s">
        <v>16</v>
      </c>
      <c r="E497" s="44"/>
      <c r="F497" s="44"/>
      <c r="G497" s="25"/>
      <c r="H497" s="25"/>
      <c r="I497" s="25"/>
      <c r="J497" s="44"/>
      <c r="K497" s="44"/>
      <c r="L497" s="14"/>
    </row>
    <row r="498" spans="1:12">
      <c r="A498" s="44">
        <v>212</v>
      </c>
      <c r="B498" s="142" t="s">
        <v>571</v>
      </c>
      <c r="C498" s="25"/>
      <c r="D498" s="24" t="s">
        <v>16</v>
      </c>
      <c r="E498" s="44"/>
      <c r="F498" s="44"/>
      <c r="G498" s="25"/>
      <c r="H498" s="25"/>
      <c r="I498" s="25"/>
      <c r="J498" s="44"/>
      <c r="K498" s="44"/>
      <c r="L498" s="14"/>
    </row>
    <row r="499" spans="1:12">
      <c r="A499" s="44">
        <v>213</v>
      </c>
      <c r="B499" s="142" t="s">
        <v>572</v>
      </c>
      <c r="C499" s="25"/>
      <c r="D499" s="24" t="s">
        <v>16</v>
      </c>
      <c r="E499" s="44"/>
      <c r="F499" s="44"/>
      <c r="G499" s="25"/>
      <c r="H499" s="25"/>
      <c r="I499" s="25"/>
      <c r="J499" s="44"/>
      <c r="K499" s="44"/>
      <c r="L499" s="14"/>
    </row>
    <row r="500" spans="1:12">
      <c r="A500" s="44">
        <v>214</v>
      </c>
      <c r="B500" s="142" t="s">
        <v>573</v>
      </c>
      <c r="C500" s="25"/>
      <c r="D500" s="24" t="s">
        <v>16</v>
      </c>
      <c r="E500" s="44"/>
      <c r="F500" s="44"/>
      <c r="G500" s="25"/>
      <c r="H500" s="25"/>
      <c r="I500" s="25"/>
      <c r="J500" s="44"/>
      <c r="K500" s="44"/>
      <c r="L500" s="14"/>
    </row>
    <row r="501" spans="1:12">
      <c r="A501" s="44">
        <v>215</v>
      </c>
      <c r="B501" s="142" t="s">
        <v>574</v>
      </c>
      <c r="C501" s="25"/>
      <c r="D501" s="24" t="s">
        <v>16</v>
      </c>
      <c r="E501" s="44"/>
      <c r="F501" s="44"/>
      <c r="G501" s="25"/>
      <c r="H501" s="25"/>
      <c r="I501" s="25"/>
      <c r="J501" s="44"/>
      <c r="K501" s="44"/>
      <c r="L501" s="14"/>
    </row>
    <row r="502" spans="1:12">
      <c r="A502" s="44">
        <v>216</v>
      </c>
      <c r="B502" s="142" t="s">
        <v>575</v>
      </c>
      <c r="C502" s="25"/>
      <c r="D502" s="24" t="s">
        <v>16</v>
      </c>
      <c r="E502" s="44"/>
      <c r="F502" s="44"/>
      <c r="G502" s="25"/>
      <c r="H502" s="25"/>
      <c r="I502" s="25"/>
      <c r="J502" s="44"/>
      <c r="K502" s="44"/>
      <c r="L502" s="14"/>
    </row>
    <row r="503" spans="1:12">
      <c r="A503" s="44">
        <v>217</v>
      </c>
      <c r="B503" s="142" t="s">
        <v>576</v>
      </c>
      <c r="C503" s="25"/>
      <c r="D503" s="24" t="s">
        <v>16</v>
      </c>
      <c r="E503" s="44"/>
      <c r="F503" s="44"/>
      <c r="G503" s="25"/>
      <c r="H503" s="25"/>
      <c r="I503" s="25"/>
      <c r="J503" s="44"/>
      <c r="K503" s="44"/>
      <c r="L503" s="14"/>
    </row>
    <row r="504" spans="1:12">
      <c r="A504" s="44">
        <v>218</v>
      </c>
      <c r="B504" s="142" t="s">
        <v>577</v>
      </c>
      <c r="C504" s="25"/>
      <c r="D504" s="24" t="s">
        <v>16</v>
      </c>
      <c r="E504" s="44"/>
      <c r="F504" s="44"/>
      <c r="G504" s="25"/>
      <c r="H504" s="25"/>
      <c r="I504" s="25"/>
      <c r="J504" s="44"/>
      <c r="K504" s="44"/>
      <c r="L504" s="14"/>
    </row>
    <row r="505" spans="1:12">
      <c r="A505" s="44">
        <v>219</v>
      </c>
      <c r="B505" s="142" t="s">
        <v>578</v>
      </c>
      <c r="C505" s="25"/>
      <c r="D505" s="24" t="s">
        <v>16</v>
      </c>
      <c r="E505" s="44"/>
      <c r="F505" s="44"/>
      <c r="G505" s="25"/>
      <c r="H505" s="25"/>
      <c r="I505" s="25"/>
      <c r="J505" s="44"/>
      <c r="K505" s="44"/>
      <c r="L505" s="14"/>
    </row>
    <row r="506" spans="1:12">
      <c r="A506" s="44">
        <v>220</v>
      </c>
      <c r="B506" s="142" t="s">
        <v>579</v>
      </c>
      <c r="C506" s="25"/>
      <c r="D506" s="24" t="s">
        <v>16</v>
      </c>
      <c r="E506" s="44"/>
      <c r="F506" s="44"/>
      <c r="G506" s="25"/>
      <c r="H506" s="25"/>
      <c r="I506" s="25"/>
      <c r="J506" s="44"/>
      <c r="K506" s="44"/>
      <c r="L506" s="14"/>
    </row>
    <row r="507" spans="1:12">
      <c r="A507" s="44">
        <v>221</v>
      </c>
      <c r="B507" s="142" t="s">
        <v>580</v>
      </c>
      <c r="C507" s="25"/>
      <c r="D507" s="24" t="s">
        <v>16</v>
      </c>
      <c r="E507" s="44"/>
      <c r="F507" s="44"/>
      <c r="G507" s="25"/>
      <c r="H507" s="25"/>
      <c r="I507" s="25"/>
      <c r="J507" s="44"/>
      <c r="K507" s="44"/>
      <c r="L507" s="14"/>
    </row>
    <row r="508" spans="1:12">
      <c r="A508" s="44">
        <v>222</v>
      </c>
      <c r="B508" s="142" t="s">
        <v>581</v>
      </c>
      <c r="C508" s="25"/>
      <c r="D508" s="24" t="s">
        <v>16</v>
      </c>
      <c r="E508" s="44"/>
      <c r="F508" s="44"/>
      <c r="G508" s="25"/>
      <c r="H508" s="25"/>
      <c r="I508" s="25"/>
      <c r="J508" s="44"/>
      <c r="K508" s="44"/>
      <c r="L508" s="14"/>
    </row>
    <row r="509" spans="1:12">
      <c r="A509" s="44">
        <v>223</v>
      </c>
      <c r="B509" s="142" t="s">
        <v>582</v>
      </c>
      <c r="C509" s="25"/>
      <c r="D509" s="24" t="s">
        <v>16</v>
      </c>
      <c r="E509" s="44"/>
      <c r="F509" s="44"/>
      <c r="G509" s="25"/>
      <c r="H509" s="25"/>
      <c r="I509" s="25"/>
      <c r="J509" s="44"/>
      <c r="K509" s="44"/>
      <c r="L509" s="14"/>
    </row>
    <row r="510" spans="1:12">
      <c r="A510" s="44">
        <v>224</v>
      </c>
      <c r="B510" s="142" t="s">
        <v>583</v>
      </c>
      <c r="C510" s="25"/>
      <c r="D510" s="24" t="s">
        <v>16</v>
      </c>
      <c r="E510" s="44"/>
      <c r="F510" s="44"/>
      <c r="G510" s="25"/>
      <c r="H510" s="25"/>
      <c r="I510" s="25"/>
      <c r="J510" s="44"/>
      <c r="K510" s="44"/>
      <c r="L510" s="14"/>
    </row>
    <row r="511" spans="1:12">
      <c r="A511" s="44">
        <v>225</v>
      </c>
      <c r="B511" s="142" t="s">
        <v>440</v>
      </c>
      <c r="C511" s="25"/>
      <c r="D511" s="24" t="s">
        <v>16</v>
      </c>
      <c r="E511" s="44"/>
      <c r="F511" s="44"/>
      <c r="G511" s="25"/>
      <c r="H511" s="25"/>
      <c r="I511" s="25"/>
      <c r="J511" s="44"/>
      <c r="K511" s="44"/>
      <c r="L511" s="14"/>
    </row>
    <row r="512" spans="1:12">
      <c r="A512" s="44">
        <v>226</v>
      </c>
      <c r="B512" s="142" t="s">
        <v>584</v>
      </c>
      <c r="C512" s="25"/>
      <c r="D512" s="24" t="s">
        <v>16</v>
      </c>
      <c r="E512" s="44"/>
      <c r="F512" s="44"/>
      <c r="G512" s="25"/>
      <c r="H512" s="25"/>
      <c r="I512" s="25"/>
      <c r="J512" s="44"/>
      <c r="K512" s="44"/>
      <c r="L512" s="14"/>
    </row>
    <row r="513" spans="1:12">
      <c r="A513" s="44">
        <v>227</v>
      </c>
      <c r="B513" s="142" t="s">
        <v>585</v>
      </c>
      <c r="C513" s="25"/>
      <c r="D513" s="24" t="s">
        <v>16</v>
      </c>
      <c r="E513" s="44"/>
      <c r="F513" s="44"/>
      <c r="G513" s="25"/>
      <c r="H513" s="25"/>
      <c r="I513" s="25"/>
      <c r="J513" s="44"/>
      <c r="K513" s="44"/>
      <c r="L513" s="14"/>
    </row>
    <row r="514" spans="1:12">
      <c r="A514" s="44">
        <v>228</v>
      </c>
      <c r="B514" s="142" t="s">
        <v>586</v>
      </c>
      <c r="C514" s="25"/>
      <c r="D514" s="24" t="s">
        <v>16</v>
      </c>
      <c r="E514" s="44"/>
      <c r="F514" s="44"/>
      <c r="G514" s="25"/>
      <c r="H514" s="25"/>
      <c r="I514" s="25"/>
      <c r="J514" s="44"/>
      <c r="K514" s="44"/>
      <c r="L514" s="14"/>
    </row>
    <row r="515" spans="1:12">
      <c r="A515" s="44">
        <v>229</v>
      </c>
      <c r="B515" s="142" t="s">
        <v>587</v>
      </c>
      <c r="C515" s="25"/>
      <c r="D515" s="24" t="s">
        <v>16</v>
      </c>
      <c r="E515" s="44"/>
      <c r="F515" s="44"/>
      <c r="G515" s="25"/>
      <c r="H515" s="25"/>
      <c r="I515" s="25"/>
      <c r="J515" s="44"/>
      <c r="K515" s="44"/>
      <c r="L515" s="14"/>
    </row>
    <row r="516" spans="1:12">
      <c r="A516" s="44">
        <v>230</v>
      </c>
      <c r="B516" s="142" t="s">
        <v>588</v>
      </c>
      <c r="C516" s="25"/>
      <c r="D516" s="24" t="s">
        <v>16</v>
      </c>
      <c r="E516" s="44"/>
      <c r="F516" s="44"/>
      <c r="G516" s="25"/>
      <c r="H516" s="25"/>
      <c r="I516" s="25"/>
      <c r="J516" s="44"/>
      <c r="K516" s="44"/>
      <c r="L516" s="14"/>
    </row>
    <row r="517" spans="1:12">
      <c r="A517" s="44">
        <v>231</v>
      </c>
      <c r="B517" s="142" t="s">
        <v>589</v>
      </c>
      <c r="C517" s="25"/>
      <c r="D517" s="24" t="s">
        <v>16</v>
      </c>
      <c r="E517" s="44"/>
      <c r="F517" s="44"/>
      <c r="G517" s="25"/>
      <c r="H517" s="25"/>
      <c r="I517" s="25"/>
      <c r="J517" s="44"/>
      <c r="K517" s="44"/>
      <c r="L517" s="14"/>
    </row>
    <row r="518" spans="1:12" ht="26.25">
      <c r="A518" s="44">
        <v>232</v>
      </c>
      <c r="B518" s="142" t="s">
        <v>590</v>
      </c>
      <c r="C518" s="25"/>
      <c r="D518" s="24" t="s">
        <v>16</v>
      </c>
      <c r="E518" s="44"/>
      <c r="F518" s="44"/>
      <c r="G518" s="25"/>
      <c r="H518" s="25"/>
      <c r="I518" s="25"/>
      <c r="J518" s="44"/>
      <c r="K518" s="44"/>
      <c r="L518" s="14"/>
    </row>
    <row r="519" spans="1:12" ht="26.25">
      <c r="A519" s="44">
        <v>233</v>
      </c>
      <c r="B519" s="142" t="s">
        <v>591</v>
      </c>
      <c r="C519" s="25"/>
      <c r="D519" s="24" t="s">
        <v>16</v>
      </c>
      <c r="E519" s="44"/>
      <c r="F519" s="44"/>
      <c r="G519" s="25"/>
      <c r="H519" s="25"/>
      <c r="I519" s="25"/>
      <c r="J519" s="44"/>
      <c r="K519" s="44"/>
      <c r="L519" s="14"/>
    </row>
    <row r="520" spans="1:12">
      <c r="A520" s="44">
        <v>234</v>
      </c>
      <c r="B520" s="142" t="s">
        <v>592</v>
      </c>
      <c r="C520" s="25"/>
      <c r="D520" s="24" t="s">
        <v>16</v>
      </c>
      <c r="E520" s="44"/>
      <c r="F520" s="44"/>
      <c r="G520" s="25"/>
      <c r="H520" s="25"/>
      <c r="I520" s="25"/>
      <c r="J520" s="44"/>
      <c r="K520" s="44"/>
      <c r="L520" s="14"/>
    </row>
    <row r="521" spans="1:12" ht="26.25">
      <c r="A521" s="44">
        <v>235</v>
      </c>
      <c r="B521" s="142" t="s">
        <v>593</v>
      </c>
      <c r="C521" s="25"/>
      <c r="D521" s="24" t="s">
        <v>16</v>
      </c>
      <c r="E521" s="44"/>
      <c r="F521" s="44"/>
      <c r="G521" s="25"/>
      <c r="H521" s="25"/>
      <c r="I521" s="25"/>
      <c r="J521" s="44"/>
      <c r="K521" s="44"/>
      <c r="L521" s="14"/>
    </row>
    <row r="522" spans="1:12">
      <c r="A522" s="44">
        <v>236</v>
      </c>
      <c r="B522" s="142" t="s">
        <v>594</v>
      </c>
      <c r="C522" s="25"/>
      <c r="D522" s="24" t="s">
        <v>16</v>
      </c>
      <c r="E522" s="44"/>
      <c r="F522" s="44"/>
      <c r="G522" s="25"/>
      <c r="H522" s="25"/>
      <c r="I522" s="25"/>
      <c r="J522" s="44"/>
      <c r="K522" s="44"/>
      <c r="L522" s="14"/>
    </row>
    <row r="523" spans="1:12">
      <c r="A523" s="44">
        <v>237</v>
      </c>
      <c r="B523" s="142" t="s">
        <v>595</v>
      </c>
      <c r="C523" s="25"/>
      <c r="D523" s="24" t="s">
        <v>16</v>
      </c>
      <c r="E523" s="44"/>
      <c r="F523" s="44"/>
      <c r="G523" s="25"/>
      <c r="H523" s="25"/>
      <c r="I523" s="25"/>
      <c r="J523" s="44"/>
      <c r="K523" s="44"/>
      <c r="L523" s="14"/>
    </row>
    <row r="524" spans="1:12">
      <c r="A524" s="44">
        <v>238</v>
      </c>
      <c r="B524" s="142" t="s">
        <v>596</v>
      </c>
      <c r="C524" s="25"/>
      <c r="D524" s="24" t="s">
        <v>16</v>
      </c>
      <c r="E524" s="44"/>
      <c r="F524" s="44"/>
      <c r="G524" s="25"/>
      <c r="H524" s="25"/>
      <c r="I524" s="25"/>
      <c r="J524" s="44"/>
      <c r="K524" s="44"/>
      <c r="L524" s="14"/>
    </row>
    <row r="525" spans="1:12" ht="26.25">
      <c r="A525" s="44">
        <v>239</v>
      </c>
      <c r="B525" s="142" t="s">
        <v>597</v>
      </c>
      <c r="C525" s="25"/>
      <c r="D525" s="24" t="s">
        <v>16</v>
      </c>
      <c r="E525" s="44"/>
      <c r="F525" s="44"/>
      <c r="G525" s="25"/>
      <c r="H525" s="25"/>
      <c r="I525" s="25"/>
      <c r="J525" s="44"/>
      <c r="K525" s="44"/>
      <c r="L525" s="14"/>
    </row>
    <row r="526" spans="1:12">
      <c r="A526" s="44">
        <v>240</v>
      </c>
      <c r="B526" s="142" t="s">
        <v>598</v>
      </c>
      <c r="C526" s="25"/>
      <c r="D526" s="24" t="s">
        <v>16</v>
      </c>
      <c r="E526" s="44"/>
      <c r="F526" s="44"/>
      <c r="G526" s="25"/>
      <c r="H526" s="25"/>
      <c r="I526" s="25"/>
      <c r="J526" s="44"/>
      <c r="K526" s="44"/>
      <c r="L526" s="14"/>
    </row>
    <row r="527" spans="1:12">
      <c r="A527" s="44">
        <v>241</v>
      </c>
      <c r="B527" s="142" t="s">
        <v>599</v>
      </c>
      <c r="C527" s="25"/>
      <c r="D527" s="24" t="s">
        <v>16</v>
      </c>
      <c r="E527" s="44"/>
      <c r="F527" s="44"/>
      <c r="G527" s="25"/>
      <c r="H527" s="25"/>
      <c r="I527" s="25"/>
      <c r="J527" s="44"/>
      <c r="K527" s="44"/>
      <c r="L527" s="14"/>
    </row>
    <row r="528" spans="1:12">
      <c r="A528" s="44">
        <v>242</v>
      </c>
      <c r="B528" s="142" t="s">
        <v>600</v>
      </c>
      <c r="C528" s="25"/>
      <c r="D528" s="24" t="s">
        <v>16</v>
      </c>
      <c r="E528" s="44"/>
      <c r="F528" s="44"/>
      <c r="G528" s="25"/>
      <c r="H528" s="25"/>
      <c r="I528" s="25"/>
      <c r="J528" s="44"/>
      <c r="K528" s="44"/>
      <c r="L528" s="14"/>
    </row>
    <row r="529" spans="1:12">
      <c r="A529" s="44">
        <v>243</v>
      </c>
      <c r="B529" s="142" t="s">
        <v>601</v>
      </c>
      <c r="C529" s="25"/>
      <c r="D529" s="24" t="s">
        <v>16</v>
      </c>
      <c r="E529" s="44"/>
      <c r="F529" s="44"/>
      <c r="G529" s="25"/>
      <c r="H529" s="25"/>
      <c r="I529" s="25"/>
      <c r="J529" s="44"/>
      <c r="K529" s="44"/>
      <c r="L529" s="14"/>
    </row>
    <row r="530" spans="1:12">
      <c r="A530" s="44">
        <v>244</v>
      </c>
      <c r="B530" s="142" t="s">
        <v>602</v>
      </c>
      <c r="C530" s="25"/>
      <c r="D530" s="24" t="s">
        <v>16</v>
      </c>
      <c r="E530" s="44"/>
      <c r="F530" s="44"/>
      <c r="G530" s="25"/>
      <c r="H530" s="25"/>
      <c r="I530" s="25"/>
      <c r="J530" s="44"/>
      <c r="K530" s="44"/>
      <c r="L530" s="14"/>
    </row>
    <row r="531" spans="1:12">
      <c r="A531" s="44">
        <v>245</v>
      </c>
      <c r="B531" s="142" t="s">
        <v>603</v>
      </c>
      <c r="C531" s="25"/>
      <c r="D531" s="24" t="s">
        <v>16</v>
      </c>
      <c r="E531" s="44"/>
      <c r="F531" s="44"/>
      <c r="G531" s="25"/>
      <c r="H531" s="25"/>
      <c r="I531" s="25"/>
      <c r="J531" s="44"/>
      <c r="K531" s="44"/>
      <c r="L531" s="14"/>
    </row>
    <row r="532" spans="1:12">
      <c r="A532" s="44">
        <v>246</v>
      </c>
      <c r="B532" s="142" t="s">
        <v>604</v>
      </c>
      <c r="C532" s="25"/>
      <c r="D532" s="24" t="s">
        <v>16</v>
      </c>
      <c r="E532" s="44"/>
      <c r="F532" s="44"/>
      <c r="G532" s="25"/>
      <c r="H532" s="25"/>
      <c r="I532" s="25"/>
      <c r="J532" s="44"/>
      <c r="K532" s="44"/>
      <c r="L532" s="14"/>
    </row>
    <row r="533" spans="1:12">
      <c r="A533" s="44">
        <v>247</v>
      </c>
      <c r="B533" s="142" t="s">
        <v>605</v>
      </c>
      <c r="C533" s="25"/>
      <c r="D533" s="24" t="s">
        <v>16</v>
      </c>
      <c r="E533" s="44"/>
      <c r="F533" s="44"/>
      <c r="G533" s="25"/>
      <c r="H533" s="25"/>
      <c r="I533" s="25"/>
      <c r="J533" s="44"/>
      <c r="K533" s="44"/>
      <c r="L533" s="14"/>
    </row>
    <row r="534" spans="1:12">
      <c r="A534" s="44">
        <v>248</v>
      </c>
      <c r="B534" s="142" t="s">
        <v>606</v>
      </c>
      <c r="C534" s="25"/>
      <c r="D534" s="24" t="s">
        <v>16</v>
      </c>
      <c r="E534" s="44"/>
      <c r="F534" s="44"/>
      <c r="G534" s="25"/>
      <c r="H534" s="25"/>
      <c r="I534" s="25"/>
      <c r="J534" s="44"/>
      <c r="K534" s="44"/>
      <c r="L534" s="14"/>
    </row>
    <row r="535" spans="1:12">
      <c r="A535" s="44">
        <v>249</v>
      </c>
      <c r="B535" s="142" t="s">
        <v>607</v>
      </c>
      <c r="C535" s="25"/>
      <c r="D535" s="24" t="s">
        <v>16</v>
      </c>
      <c r="E535" s="44"/>
      <c r="F535" s="44"/>
      <c r="G535" s="25"/>
      <c r="H535" s="25"/>
      <c r="I535" s="25"/>
      <c r="J535" s="44"/>
      <c r="K535" s="44"/>
      <c r="L535" s="14"/>
    </row>
    <row r="536" spans="1:12">
      <c r="A536" s="44">
        <v>250</v>
      </c>
      <c r="B536" s="142" t="s">
        <v>608</v>
      </c>
      <c r="C536" s="25"/>
      <c r="D536" s="24" t="s">
        <v>16</v>
      </c>
      <c r="E536" s="44"/>
      <c r="F536" s="44"/>
      <c r="G536" s="25"/>
      <c r="H536" s="25"/>
      <c r="I536" s="25"/>
      <c r="J536" s="44"/>
      <c r="K536" s="44"/>
      <c r="L536" s="14"/>
    </row>
    <row r="537" spans="1:12" ht="16.5" customHeight="1">
      <c r="A537" s="44">
        <v>251</v>
      </c>
      <c r="B537" s="142" t="s">
        <v>609</v>
      </c>
      <c r="C537" s="25"/>
      <c r="D537" s="24" t="s">
        <v>16</v>
      </c>
      <c r="E537" s="44"/>
      <c r="F537" s="44"/>
      <c r="G537" s="25"/>
      <c r="H537" s="25"/>
      <c r="I537" s="25"/>
      <c r="J537" s="44"/>
      <c r="K537" s="44"/>
      <c r="L537" s="14"/>
    </row>
    <row r="538" spans="1:12">
      <c r="A538" s="44">
        <v>252</v>
      </c>
      <c r="B538" s="142" t="s">
        <v>610</v>
      </c>
      <c r="C538" s="25"/>
      <c r="D538" s="24" t="s">
        <v>16</v>
      </c>
      <c r="E538" s="44"/>
      <c r="F538" s="44"/>
      <c r="G538" s="25"/>
      <c r="H538" s="25"/>
      <c r="I538" s="25"/>
      <c r="J538" s="44"/>
      <c r="K538" s="44"/>
      <c r="L538" s="14"/>
    </row>
    <row r="539" spans="1:12">
      <c r="A539" s="44">
        <v>253</v>
      </c>
      <c r="B539" s="142" t="s">
        <v>611</v>
      </c>
      <c r="C539" s="25"/>
      <c r="D539" s="24" t="s">
        <v>16</v>
      </c>
      <c r="E539" s="44"/>
      <c r="F539" s="44"/>
      <c r="G539" s="25"/>
      <c r="H539" s="25"/>
      <c r="I539" s="25"/>
      <c r="J539" s="44"/>
      <c r="K539" s="44"/>
      <c r="L539" s="14"/>
    </row>
    <row r="540" spans="1:12">
      <c r="A540" s="44">
        <v>254</v>
      </c>
      <c r="B540" s="142" t="s">
        <v>612</v>
      </c>
      <c r="C540" s="25"/>
      <c r="D540" s="24" t="s">
        <v>16</v>
      </c>
      <c r="E540" s="44"/>
      <c r="F540" s="44"/>
      <c r="G540" s="25"/>
      <c r="H540" s="25"/>
      <c r="I540" s="25"/>
      <c r="J540" s="44"/>
      <c r="K540" s="44"/>
      <c r="L540" s="14"/>
    </row>
    <row r="541" spans="1:12">
      <c r="A541" s="44">
        <v>255</v>
      </c>
      <c r="B541" s="142" t="s">
        <v>613</v>
      </c>
      <c r="C541" s="25"/>
      <c r="D541" s="24" t="s">
        <v>16</v>
      </c>
      <c r="E541" s="44"/>
      <c r="F541" s="44"/>
      <c r="G541" s="25"/>
      <c r="H541" s="25"/>
      <c r="I541" s="25"/>
      <c r="J541" s="44"/>
      <c r="K541" s="44"/>
      <c r="L541" s="14"/>
    </row>
    <row r="542" spans="1:12">
      <c r="A542" s="44">
        <v>256</v>
      </c>
      <c r="B542" s="142" t="s">
        <v>614</v>
      </c>
      <c r="C542" s="25"/>
      <c r="D542" s="24" t="s">
        <v>16</v>
      </c>
      <c r="E542" s="44"/>
      <c r="F542" s="44"/>
      <c r="G542" s="25"/>
      <c r="H542" s="25"/>
      <c r="I542" s="25"/>
      <c r="J542" s="44"/>
      <c r="K542" s="44"/>
      <c r="L542" s="14"/>
    </row>
    <row r="543" spans="1:12">
      <c r="A543" s="44">
        <v>257</v>
      </c>
      <c r="B543" s="142" t="s">
        <v>615</v>
      </c>
      <c r="C543" s="25"/>
      <c r="D543" s="24" t="s">
        <v>16</v>
      </c>
      <c r="E543" s="44"/>
      <c r="F543" s="44"/>
      <c r="G543" s="25"/>
      <c r="H543" s="25"/>
      <c r="I543" s="25"/>
      <c r="J543" s="44"/>
      <c r="K543" s="44"/>
      <c r="L543" s="14"/>
    </row>
    <row r="544" spans="1:12">
      <c r="A544" s="44">
        <v>258</v>
      </c>
      <c r="B544" s="142" t="s">
        <v>616</v>
      </c>
      <c r="C544" s="25"/>
      <c r="D544" s="24" t="s">
        <v>16</v>
      </c>
      <c r="E544" s="44"/>
      <c r="F544" s="44"/>
      <c r="G544" s="25"/>
      <c r="H544" s="25"/>
      <c r="I544" s="25"/>
      <c r="J544" s="44"/>
      <c r="K544" s="44"/>
      <c r="L544" s="14"/>
    </row>
    <row r="545" spans="1:12">
      <c r="A545" s="44">
        <v>259</v>
      </c>
      <c r="B545" s="142" t="s">
        <v>617</v>
      </c>
      <c r="C545" s="25"/>
      <c r="D545" s="24" t="s">
        <v>16</v>
      </c>
      <c r="E545" s="44"/>
      <c r="F545" s="44"/>
      <c r="G545" s="25"/>
      <c r="H545" s="25"/>
      <c r="I545" s="25"/>
      <c r="J545" s="44"/>
      <c r="K545" s="44"/>
      <c r="L545" s="14"/>
    </row>
    <row r="546" spans="1:12">
      <c r="A546" s="44">
        <v>260</v>
      </c>
      <c r="B546" s="142" t="s">
        <v>618</v>
      </c>
      <c r="C546" s="25"/>
      <c r="D546" s="24" t="s">
        <v>16</v>
      </c>
      <c r="E546" s="44"/>
      <c r="F546" s="44"/>
      <c r="G546" s="25"/>
      <c r="H546" s="25"/>
      <c r="I546" s="25"/>
      <c r="J546" s="44"/>
      <c r="K546" s="44"/>
      <c r="L546" s="14"/>
    </row>
    <row r="547" spans="1:12">
      <c r="A547" s="44">
        <v>261</v>
      </c>
      <c r="B547" s="142" t="s">
        <v>619</v>
      </c>
      <c r="C547" s="25"/>
      <c r="D547" s="24" t="s">
        <v>16</v>
      </c>
      <c r="E547" s="44"/>
      <c r="F547" s="44"/>
      <c r="G547" s="25"/>
      <c r="H547" s="25"/>
      <c r="I547" s="25"/>
      <c r="J547" s="44"/>
      <c r="K547" s="44"/>
      <c r="L547" s="14"/>
    </row>
    <row r="548" spans="1:12">
      <c r="A548" s="44">
        <v>262</v>
      </c>
      <c r="B548" s="142" t="s">
        <v>620</v>
      </c>
      <c r="C548" s="25"/>
      <c r="D548" s="24" t="s">
        <v>16</v>
      </c>
      <c r="E548" s="44"/>
      <c r="F548" s="44"/>
      <c r="G548" s="25"/>
      <c r="H548" s="25"/>
      <c r="I548" s="25"/>
      <c r="J548" s="44"/>
      <c r="K548" s="44"/>
      <c r="L548" s="14"/>
    </row>
    <row r="549" spans="1:12">
      <c r="A549" s="44">
        <v>263</v>
      </c>
      <c r="B549" s="142" t="s">
        <v>621</v>
      </c>
      <c r="C549" s="25"/>
      <c r="D549" s="24" t="s">
        <v>16</v>
      </c>
      <c r="E549" s="44"/>
      <c r="F549" s="44"/>
      <c r="G549" s="25"/>
      <c r="H549" s="25"/>
      <c r="I549" s="25"/>
      <c r="J549" s="44"/>
      <c r="K549" s="44"/>
      <c r="L549" s="14"/>
    </row>
    <row r="550" spans="1:12">
      <c r="A550" s="44">
        <v>264</v>
      </c>
      <c r="B550" s="142" t="s">
        <v>622</v>
      </c>
      <c r="C550" s="25"/>
      <c r="D550" s="24" t="s">
        <v>16</v>
      </c>
      <c r="E550" s="44"/>
      <c r="F550" s="44"/>
      <c r="G550" s="25"/>
      <c r="H550" s="25"/>
      <c r="I550" s="25"/>
      <c r="J550" s="44"/>
      <c r="K550" s="44"/>
      <c r="L550" s="14"/>
    </row>
    <row r="551" spans="1:12">
      <c r="A551" s="44">
        <v>265</v>
      </c>
      <c r="B551" s="142" t="s">
        <v>623</v>
      </c>
      <c r="C551" s="25"/>
      <c r="D551" s="24" t="s">
        <v>624</v>
      </c>
      <c r="E551" s="44"/>
      <c r="F551" s="44"/>
      <c r="G551" s="25"/>
      <c r="H551" s="25"/>
      <c r="I551" s="25"/>
      <c r="J551" s="44"/>
      <c r="K551" s="44"/>
      <c r="L551" s="14"/>
    </row>
    <row r="552" spans="1:12">
      <c r="A552" s="44">
        <v>266</v>
      </c>
      <c r="B552" s="142" t="s">
        <v>625</v>
      </c>
      <c r="C552" s="25"/>
      <c r="D552" s="24" t="s">
        <v>16</v>
      </c>
      <c r="E552" s="44"/>
      <c r="F552" s="44"/>
      <c r="G552" s="25"/>
      <c r="H552" s="25"/>
      <c r="I552" s="25"/>
      <c r="J552" s="44"/>
      <c r="K552" s="44"/>
      <c r="L552" s="14"/>
    </row>
    <row r="553" spans="1:12">
      <c r="A553" s="44">
        <v>267</v>
      </c>
      <c r="B553" s="142" t="s">
        <v>626</v>
      </c>
      <c r="C553" s="25"/>
      <c r="D553" s="24" t="s">
        <v>16</v>
      </c>
      <c r="E553" s="44"/>
      <c r="F553" s="44"/>
      <c r="G553" s="25"/>
      <c r="H553" s="25"/>
      <c r="I553" s="25"/>
      <c r="J553" s="44"/>
      <c r="K553" s="44"/>
      <c r="L553" s="14"/>
    </row>
    <row r="554" spans="1:12">
      <c r="A554" s="44">
        <v>268</v>
      </c>
      <c r="B554" s="142" t="s">
        <v>627</v>
      </c>
      <c r="C554" s="25"/>
      <c r="D554" s="24" t="s">
        <v>16</v>
      </c>
      <c r="E554" s="44"/>
      <c r="F554" s="44"/>
      <c r="G554" s="25"/>
      <c r="H554" s="25"/>
      <c r="I554" s="25"/>
      <c r="J554" s="44"/>
      <c r="K554" s="44"/>
      <c r="L554" s="14"/>
    </row>
    <row r="555" spans="1:12">
      <c r="A555" s="44">
        <v>269</v>
      </c>
      <c r="B555" s="142" t="s">
        <v>628</v>
      </c>
      <c r="C555" s="25"/>
      <c r="D555" s="24" t="s">
        <v>629</v>
      </c>
      <c r="E555" s="44"/>
      <c r="F555" s="44"/>
      <c r="G555" s="25"/>
      <c r="H555" s="25"/>
      <c r="I555" s="25"/>
      <c r="J555" s="44"/>
      <c r="K555" s="44"/>
      <c r="L555" s="14"/>
    </row>
    <row r="556" spans="1:12">
      <c r="A556" s="44">
        <v>270</v>
      </c>
      <c r="B556" s="142" t="s">
        <v>630</v>
      </c>
      <c r="C556" s="25"/>
      <c r="D556" s="24" t="s">
        <v>16</v>
      </c>
      <c r="E556" s="44"/>
      <c r="F556" s="44"/>
      <c r="G556" s="25"/>
      <c r="H556" s="25"/>
      <c r="I556" s="25"/>
      <c r="J556" s="44"/>
      <c r="K556" s="44"/>
      <c r="L556" s="14"/>
    </row>
    <row r="557" spans="1:12">
      <c r="A557" s="44">
        <v>271</v>
      </c>
      <c r="B557" s="142" t="s">
        <v>631</v>
      </c>
      <c r="C557" s="25"/>
      <c r="D557" s="24" t="s">
        <v>16</v>
      </c>
      <c r="E557" s="44"/>
      <c r="F557" s="44"/>
      <c r="G557" s="25"/>
      <c r="H557" s="25"/>
      <c r="I557" s="25"/>
      <c r="J557" s="44"/>
      <c r="K557" s="44"/>
      <c r="L557" s="14"/>
    </row>
    <row r="558" spans="1:12">
      <c r="A558" s="44">
        <v>272</v>
      </c>
      <c r="B558" s="142" t="s">
        <v>632</v>
      </c>
      <c r="C558" s="25"/>
      <c r="D558" s="24" t="s">
        <v>16</v>
      </c>
      <c r="E558" s="44"/>
      <c r="F558" s="44"/>
      <c r="G558" s="25"/>
      <c r="H558" s="25"/>
      <c r="I558" s="25"/>
      <c r="J558" s="44"/>
      <c r="K558" s="44"/>
      <c r="L558" s="14"/>
    </row>
    <row r="559" spans="1:12">
      <c r="A559" s="44">
        <v>273</v>
      </c>
      <c r="B559" s="142" t="s">
        <v>633</v>
      </c>
      <c r="C559" s="25"/>
      <c r="D559" s="24" t="s">
        <v>16</v>
      </c>
      <c r="E559" s="44"/>
      <c r="F559" s="44"/>
      <c r="G559" s="25"/>
      <c r="H559" s="25"/>
      <c r="I559" s="25"/>
      <c r="J559" s="44"/>
      <c r="K559" s="44"/>
      <c r="L559" s="14"/>
    </row>
    <row r="560" spans="1:12">
      <c r="A560" s="44">
        <v>274</v>
      </c>
      <c r="B560" s="142" t="s">
        <v>634</v>
      </c>
      <c r="C560" s="25"/>
      <c r="D560" s="24" t="s">
        <v>16</v>
      </c>
      <c r="E560" s="44"/>
      <c r="F560" s="44"/>
      <c r="G560" s="25"/>
      <c r="H560" s="25"/>
      <c r="I560" s="25"/>
      <c r="J560" s="44"/>
      <c r="K560" s="44"/>
      <c r="L560" s="14"/>
    </row>
    <row r="561" spans="1:12">
      <c r="A561" s="44">
        <v>275</v>
      </c>
      <c r="B561" s="142" t="s">
        <v>635</v>
      </c>
      <c r="C561" s="25"/>
      <c r="D561" s="24" t="s">
        <v>16</v>
      </c>
      <c r="E561" s="44"/>
      <c r="F561" s="44"/>
      <c r="G561" s="25"/>
      <c r="H561" s="25"/>
      <c r="I561" s="25"/>
      <c r="J561" s="44"/>
      <c r="K561" s="44"/>
      <c r="L561" s="14"/>
    </row>
    <row r="562" spans="1:12">
      <c r="A562" s="44">
        <v>276</v>
      </c>
      <c r="B562" s="142" t="s">
        <v>636</v>
      </c>
      <c r="C562" s="25"/>
      <c r="D562" s="24" t="s">
        <v>16</v>
      </c>
      <c r="E562" s="44"/>
      <c r="F562" s="44"/>
      <c r="G562" s="25"/>
      <c r="H562" s="25"/>
      <c r="I562" s="25"/>
      <c r="J562" s="44"/>
      <c r="K562" s="44"/>
      <c r="L562" s="14"/>
    </row>
    <row r="563" spans="1:12">
      <c r="A563" s="44">
        <v>277</v>
      </c>
      <c r="B563" s="142" t="s">
        <v>637</v>
      </c>
      <c r="C563" s="25"/>
      <c r="D563" s="24" t="s">
        <v>16</v>
      </c>
      <c r="E563" s="44"/>
      <c r="F563" s="44"/>
      <c r="G563" s="25"/>
      <c r="H563" s="25"/>
      <c r="I563" s="25"/>
      <c r="J563" s="44"/>
      <c r="K563" s="44"/>
      <c r="L563" s="14"/>
    </row>
    <row r="564" spans="1:12">
      <c r="A564" s="44">
        <v>278</v>
      </c>
      <c r="B564" s="142" t="s">
        <v>638</v>
      </c>
      <c r="C564" s="25"/>
      <c r="D564" s="24" t="s">
        <v>16</v>
      </c>
      <c r="E564" s="44"/>
      <c r="F564" s="44"/>
      <c r="G564" s="25"/>
      <c r="H564" s="25"/>
      <c r="I564" s="25"/>
      <c r="J564" s="44"/>
      <c r="K564" s="44"/>
      <c r="L564" s="14"/>
    </row>
    <row r="565" spans="1:12">
      <c r="A565" s="44">
        <v>279</v>
      </c>
      <c r="B565" s="142" t="s">
        <v>639</v>
      </c>
      <c r="C565" s="25"/>
      <c r="D565" s="24" t="s">
        <v>16</v>
      </c>
      <c r="E565" s="44"/>
      <c r="F565" s="44"/>
      <c r="G565" s="25"/>
      <c r="H565" s="25"/>
      <c r="I565" s="25"/>
      <c r="J565" s="44"/>
      <c r="K565" s="44"/>
      <c r="L565" s="14"/>
    </row>
    <row r="566" spans="1:12">
      <c r="A566" s="44">
        <v>280</v>
      </c>
      <c r="B566" s="142" t="s">
        <v>640</v>
      </c>
      <c r="C566" s="25"/>
      <c r="D566" s="24" t="s">
        <v>16</v>
      </c>
      <c r="E566" s="44"/>
      <c r="F566" s="44"/>
      <c r="G566" s="25"/>
      <c r="H566" s="25"/>
      <c r="I566" s="25"/>
      <c r="J566" s="44"/>
      <c r="K566" s="44"/>
      <c r="L566" s="14"/>
    </row>
    <row r="567" spans="1:12">
      <c r="A567" s="44">
        <v>281</v>
      </c>
      <c r="B567" s="142" t="s">
        <v>641</v>
      </c>
      <c r="C567" s="25"/>
      <c r="D567" s="24" t="s">
        <v>16</v>
      </c>
      <c r="E567" s="44"/>
      <c r="F567" s="44"/>
      <c r="G567" s="25"/>
      <c r="H567" s="25"/>
      <c r="I567" s="25"/>
      <c r="J567" s="44"/>
      <c r="K567" s="44"/>
      <c r="L567" s="14"/>
    </row>
    <row r="568" spans="1:12">
      <c r="A568" s="44">
        <v>282</v>
      </c>
      <c r="B568" s="142" t="s">
        <v>642</v>
      </c>
      <c r="C568" s="25"/>
      <c r="D568" s="24" t="s">
        <v>16</v>
      </c>
      <c r="E568" s="44"/>
      <c r="F568" s="44"/>
      <c r="G568" s="25"/>
      <c r="H568" s="25"/>
      <c r="I568" s="25"/>
      <c r="J568" s="44"/>
      <c r="K568" s="44"/>
      <c r="L568" s="14"/>
    </row>
    <row r="569" spans="1:12">
      <c r="A569" s="44">
        <v>283</v>
      </c>
      <c r="B569" s="142" t="s">
        <v>643</v>
      </c>
      <c r="C569" s="25"/>
      <c r="D569" s="24" t="s">
        <v>16</v>
      </c>
      <c r="E569" s="44"/>
      <c r="F569" s="44"/>
      <c r="G569" s="25"/>
      <c r="H569" s="25"/>
      <c r="I569" s="25"/>
      <c r="J569" s="44"/>
      <c r="K569" s="44"/>
      <c r="L569" s="14"/>
    </row>
    <row r="570" spans="1:12">
      <c r="A570" s="44">
        <v>284</v>
      </c>
      <c r="B570" s="142" t="s">
        <v>644</v>
      </c>
      <c r="C570" s="25"/>
      <c r="D570" s="24" t="s">
        <v>16</v>
      </c>
      <c r="E570" s="44"/>
      <c r="F570" s="44"/>
      <c r="G570" s="25"/>
      <c r="H570" s="25"/>
      <c r="I570" s="25"/>
      <c r="J570" s="44"/>
      <c r="K570" s="44"/>
      <c r="L570" s="14"/>
    </row>
    <row r="571" spans="1:12">
      <c r="A571" s="44">
        <v>285</v>
      </c>
      <c r="B571" s="142" t="s">
        <v>645</v>
      </c>
      <c r="C571" s="25"/>
      <c r="D571" s="24" t="s">
        <v>16</v>
      </c>
      <c r="E571" s="44"/>
      <c r="F571" s="44"/>
      <c r="G571" s="25"/>
      <c r="H571" s="25"/>
      <c r="I571" s="25"/>
      <c r="J571" s="44"/>
      <c r="K571" s="44"/>
      <c r="L571" s="14"/>
    </row>
    <row r="572" spans="1:12">
      <c r="A572" s="44">
        <v>286</v>
      </c>
      <c r="B572" s="142" t="s">
        <v>646</v>
      </c>
      <c r="C572" s="25"/>
      <c r="D572" s="24" t="s">
        <v>16</v>
      </c>
      <c r="E572" s="44"/>
      <c r="F572" s="44"/>
      <c r="G572" s="25"/>
      <c r="H572" s="25"/>
      <c r="I572" s="25"/>
      <c r="J572" s="44"/>
      <c r="K572" s="44"/>
      <c r="L572" s="14"/>
    </row>
    <row r="573" spans="1:12">
      <c r="A573" s="44">
        <v>287</v>
      </c>
      <c r="B573" s="142" t="s">
        <v>647</v>
      </c>
      <c r="C573" s="25"/>
      <c r="D573" s="24" t="s">
        <v>16</v>
      </c>
      <c r="E573" s="44"/>
      <c r="F573" s="44"/>
      <c r="G573" s="25"/>
      <c r="H573" s="25"/>
      <c r="I573" s="25"/>
      <c r="J573" s="44"/>
      <c r="K573" s="44"/>
      <c r="L573" s="14"/>
    </row>
    <row r="574" spans="1:12">
      <c r="A574" s="44">
        <v>288</v>
      </c>
      <c r="B574" s="142" t="s">
        <v>648</v>
      </c>
      <c r="C574" s="25"/>
      <c r="D574" s="79" t="s">
        <v>16</v>
      </c>
      <c r="E574" s="44"/>
      <c r="F574" s="44"/>
      <c r="G574" s="25"/>
      <c r="H574" s="25"/>
      <c r="I574" s="25"/>
      <c r="J574" s="44"/>
      <c r="K574" s="44"/>
      <c r="L574" s="14"/>
    </row>
    <row r="575" spans="1:12">
      <c r="A575" s="44">
        <v>289</v>
      </c>
      <c r="B575" s="142" t="s">
        <v>649</v>
      </c>
      <c r="C575" s="25"/>
      <c r="D575" s="24" t="s">
        <v>624</v>
      </c>
      <c r="E575" s="44"/>
      <c r="F575" s="44"/>
      <c r="G575" s="25"/>
      <c r="H575" s="25"/>
      <c r="I575" s="25"/>
      <c r="J575" s="44"/>
      <c r="K575" s="44"/>
      <c r="L575" s="14"/>
    </row>
    <row r="576" spans="1:12">
      <c r="A576" s="44">
        <v>290</v>
      </c>
      <c r="B576" s="142" t="s">
        <v>650</v>
      </c>
      <c r="C576" s="25"/>
      <c r="D576" s="24" t="s">
        <v>624</v>
      </c>
      <c r="E576" s="44"/>
      <c r="F576" s="44"/>
      <c r="G576" s="25"/>
      <c r="H576" s="25"/>
      <c r="I576" s="25"/>
      <c r="J576" s="44"/>
      <c r="K576" s="44"/>
      <c r="L576" s="14"/>
    </row>
    <row r="577" spans="1:12">
      <c r="A577" s="44">
        <v>291</v>
      </c>
      <c r="B577" s="142" t="s">
        <v>651</v>
      </c>
      <c r="C577" s="25"/>
      <c r="D577" s="24" t="s">
        <v>624</v>
      </c>
      <c r="E577" s="44"/>
      <c r="F577" s="44"/>
      <c r="G577" s="25"/>
      <c r="H577" s="25"/>
      <c r="I577" s="25"/>
      <c r="J577" s="44"/>
      <c r="K577" s="44"/>
      <c r="L577" s="14"/>
    </row>
    <row r="578" spans="1:12">
      <c r="A578" s="44">
        <v>292</v>
      </c>
      <c r="B578" s="142" t="s">
        <v>652</v>
      </c>
      <c r="C578" s="25"/>
      <c r="D578" s="24" t="s">
        <v>624</v>
      </c>
      <c r="E578" s="44"/>
      <c r="F578" s="44"/>
      <c r="G578" s="25"/>
      <c r="H578" s="25"/>
      <c r="I578" s="25"/>
      <c r="J578" s="44"/>
      <c r="K578" s="44"/>
      <c r="L578" s="14"/>
    </row>
    <row r="579" spans="1:12">
      <c r="A579" s="44">
        <v>293</v>
      </c>
      <c r="B579" s="142" t="s">
        <v>653</v>
      </c>
      <c r="C579" s="25"/>
      <c r="D579" s="24" t="s">
        <v>624</v>
      </c>
      <c r="E579" s="44"/>
      <c r="F579" s="44"/>
      <c r="G579" s="25"/>
      <c r="H579" s="25"/>
      <c r="I579" s="25"/>
      <c r="J579" s="44"/>
      <c r="K579" s="44"/>
      <c r="L579" s="14"/>
    </row>
    <row r="580" spans="1:12">
      <c r="A580" s="44">
        <v>294</v>
      </c>
      <c r="B580" s="142" t="s">
        <v>654</v>
      </c>
      <c r="C580" s="25"/>
      <c r="D580" s="24" t="s">
        <v>624</v>
      </c>
      <c r="E580" s="44"/>
      <c r="F580" s="44"/>
      <c r="G580" s="25"/>
      <c r="H580" s="25"/>
      <c r="I580" s="25"/>
      <c r="J580" s="44"/>
      <c r="K580" s="44"/>
      <c r="L580" s="14"/>
    </row>
    <row r="581" spans="1:12" ht="26.25">
      <c r="A581" s="44">
        <v>295</v>
      </c>
      <c r="B581" s="142" t="s">
        <v>655</v>
      </c>
      <c r="C581" s="25"/>
      <c r="D581" s="24" t="s">
        <v>16</v>
      </c>
      <c r="E581" s="44"/>
      <c r="F581" s="44"/>
      <c r="G581" s="25"/>
      <c r="H581" s="25"/>
      <c r="I581" s="25"/>
      <c r="J581" s="44"/>
      <c r="K581" s="44"/>
      <c r="L581" s="14"/>
    </row>
    <row r="582" spans="1:12">
      <c r="A582" s="44">
        <v>296</v>
      </c>
      <c r="B582" s="142" t="s">
        <v>656</v>
      </c>
      <c r="C582" s="25"/>
      <c r="D582" s="24" t="s">
        <v>624</v>
      </c>
      <c r="E582" s="44"/>
      <c r="F582" s="44"/>
      <c r="G582" s="25"/>
      <c r="H582" s="25"/>
      <c r="I582" s="25"/>
      <c r="J582" s="44"/>
      <c r="K582" s="44"/>
      <c r="L582" s="14"/>
    </row>
    <row r="583" spans="1:12">
      <c r="A583" s="44">
        <v>297</v>
      </c>
      <c r="B583" s="142" t="s">
        <v>657</v>
      </c>
      <c r="C583" s="25"/>
      <c r="D583" s="24" t="s">
        <v>624</v>
      </c>
      <c r="E583" s="44"/>
      <c r="F583" s="44"/>
      <c r="G583" s="25"/>
      <c r="H583" s="25"/>
      <c r="I583" s="25"/>
      <c r="J583" s="44"/>
      <c r="K583" s="44"/>
      <c r="L583" s="14"/>
    </row>
    <row r="584" spans="1:12">
      <c r="A584" s="44">
        <v>298</v>
      </c>
      <c r="B584" s="142" t="s">
        <v>658</v>
      </c>
      <c r="C584" s="25"/>
      <c r="D584" s="24" t="s">
        <v>659</v>
      </c>
      <c r="E584" s="44"/>
      <c r="F584" s="44"/>
      <c r="G584" s="25"/>
      <c r="H584" s="25"/>
      <c r="I584" s="25"/>
      <c r="J584" s="44"/>
      <c r="K584" s="44"/>
      <c r="L584" s="14"/>
    </row>
    <row r="585" spans="1:12">
      <c r="A585" s="44">
        <v>299</v>
      </c>
      <c r="B585" s="142" t="s">
        <v>660</v>
      </c>
      <c r="C585" s="25"/>
      <c r="D585" s="24" t="s">
        <v>659</v>
      </c>
      <c r="E585" s="44"/>
      <c r="F585" s="44"/>
      <c r="G585" s="25"/>
      <c r="H585" s="25"/>
      <c r="I585" s="25"/>
      <c r="J585" s="44"/>
      <c r="K585" s="44"/>
      <c r="L585" s="14"/>
    </row>
    <row r="586" spans="1:12">
      <c r="A586" s="44">
        <v>300</v>
      </c>
      <c r="B586" s="142" t="s">
        <v>661</v>
      </c>
      <c r="C586" s="25"/>
      <c r="D586" s="24" t="s">
        <v>624</v>
      </c>
      <c r="E586" s="44"/>
      <c r="F586" s="44"/>
      <c r="G586" s="25"/>
      <c r="H586" s="25"/>
      <c r="I586" s="25"/>
      <c r="J586" s="44"/>
      <c r="K586" s="44"/>
      <c r="L586" s="14"/>
    </row>
    <row r="587" spans="1:12">
      <c r="A587" s="44">
        <v>301</v>
      </c>
      <c r="B587" s="142" t="s">
        <v>662</v>
      </c>
      <c r="C587" s="25"/>
      <c r="D587" s="24" t="s">
        <v>624</v>
      </c>
      <c r="E587" s="44"/>
      <c r="F587" s="44"/>
      <c r="G587" s="25"/>
      <c r="H587" s="25"/>
      <c r="I587" s="25"/>
      <c r="J587" s="44"/>
      <c r="K587" s="44"/>
      <c r="L587" s="14"/>
    </row>
    <row r="588" spans="1:12">
      <c r="A588" s="44">
        <v>302</v>
      </c>
      <c r="B588" s="142" t="s">
        <v>663</v>
      </c>
      <c r="C588" s="25"/>
      <c r="D588" s="24" t="s">
        <v>624</v>
      </c>
      <c r="E588" s="44"/>
      <c r="F588" s="44"/>
      <c r="G588" s="25"/>
      <c r="H588" s="25"/>
      <c r="I588" s="25"/>
      <c r="J588" s="44"/>
      <c r="K588" s="44"/>
      <c r="L588" s="14"/>
    </row>
    <row r="589" spans="1:12">
      <c r="A589" s="44">
        <v>303</v>
      </c>
      <c r="B589" s="142" t="s">
        <v>664</v>
      </c>
      <c r="C589" s="25"/>
      <c r="D589" s="24" t="s">
        <v>624</v>
      </c>
      <c r="E589" s="44"/>
      <c r="F589" s="44"/>
      <c r="G589" s="25"/>
      <c r="H589" s="25"/>
      <c r="I589" s="25"/>
      <c r="J589" s="44"/>
      <c r="K589" s="44"/>
      <c r="L589" s="14"/>
    </row>
    <row r="590" spans="1:12">
      <c r="A590" s="44">
        <v>304</v>
      </c>
      <c r="B590" s="142" t="s">
        <v>665</v>
      </c>
      <c r="C590" s="25"/>
      <c r="D590" s="24" t="s">
        <v>624</v>
      </c>
      <c r="E590" s="44"/>
      <c r="F590" s="44"/>
      <c r="G590" s="25"/>
      <c r="H590" s="25"/>
      <c r="I590" s="25"/>
      <c r="J590" s="44"/>
      <c r="K590" s="44"/>
      <c r="L590" s="14"/>
    </row>
    <row r="591" spans="1:12">
      <c r="A591" s="44">
        <v>305</v>
      </c>
      <c r="B591" s="142" t="s">
        <v>666</v>
      </c>
      <c r="C591" s="25"/>
      <c r="D591" s="24" t="s">
        <v>624</v>
      </c>
      <c r="E591" s="44"/>
      <c r="F591" s="44"/>
      <c r="G591" s="25"/>
      <c r="H591" s="25"/>
      <c r="I591" s="25"/>
      <c r="J591" s="44"/>
      <c r="K591" s="44"/>
      <c r="L591" s="14"/>
    </row>
    <row r="592" spans="1:12">
      <c r="A592" s="44">
        <v>306</v>
      </c>
      <c r="B592" s="142" t="s">
        <v>667</v>
      </c>
      <c r="C592" s="25"/>
      <c r="D592" s="24" t="s">
        <v>624</v>
      </c>
      <c r="E592" s="44"/>
      <c r="F592" s="44"/>
      <c r="G592" s="25"/>
      <c r="H592" s="25"/>
      <c r="I592" s="25"/>
      <c r="J592" s="44"/>
      <c r="K592" s="44"/>
      <c r="L592" s="14"/>
    </row>
    <row r="593" spans="1:12">
      <c r="A593" s="44">
        <v>307</v>
      </c>
      <c r="B593" s="142" t="s">
        <v>668</v>
      </c>
      <c r="C593" s="25"/>
      <c r="D593" s="24" t="s">
        <v>624</v>
      </c>
      <c r="E593" s="44"/>
      <c r="F593" s="44"/>
      <c r="G593" s="25"/>
      <c r="H593" s="25"/>
      <c r="I593" s="25"/>
      <c r="J593" s="44"/>
      <c r="K593" s="44"/>
      <c r="L593" s="14"/>
    </row>
    <row r="594" spans="1:12">
      <c r="A594" s="44">
        <v>308</v>
      </c>
      <c r="B594" s="142" t="s">
        <v>669</v>
      </c>
      <c r="C594" s="25"/>
      <c r="D594" s="24" t="s">
        <v>624</v>
      </c>
      <c r="E594" s="44"/>
      <c r="F594" s="44"/>
      <c r="G594" s="25"/>
      <c r="H594" s="25"/>
      <c r="I594" s="25"/>
      <c r="J594" s="44"/>
      <c r="K594" s="44"/>
      <c r="L594" s="14"/>
    </row>
    <row r="595" spans="1:12">
      <c r="A595" s="44">
        <v>309</v>
      </c>
      <c r="B595" s="142" t="s">
        <v>670</v>
      </c>
      <c r="C595" s="25"/>
      <c r="D595" s="24" t="s">
        <v>659</v>
      </c>
      <c r="E595" s="44"/>
      <c r="F595" s="44"/>
      <c r="G595" s="25"/>
      <c r="H595" s="25"/>
      <c r="I595" s="25"/>
      <c r="J595" s="44"/>
      <c r="K595" s="44"/>
      <c r="L595" s="14"/>
    </row>
    <row r="596" spans="1:12">
      <c r="A596" s="44">
        <v>310</v>
      </c>
      <c r="B596" s="142" t="s">
        <v>671</v>
      </c>
      <c r="C596" s="25"/>
      <c r="D596" s="24" t="s">
        <v>16</v>
      </c>
      <c r="E596" s="44"/>
      <c r="F596" s="44"/>
      <c r="G596" s="25"/>
      <c r="H596" s="25"/>
      <c r="I596" s="25"/>
      <c r="J596" s="44"/>
      <c r="K596" s="44"/>
      <c r="L596" s="14"/>
    </row>
    <row r="597" spans="1:12">
      <c r="A597" s="44">
        <v>311</v>
      </c>
      <c r="B597" s="142" t="s">
        <v>672</v>
      </c>
      <c r="C597" s="25"/>
      <c r="D597" s="24" t="s">
        <v>624</v>
      </c>
      <c r="E597" s="44"/>
      <c r="F597" s="44"/>
      <c r="G597" s="25"/>
      <c r="H597" s="25"/>
      <c r="I597" s="25"/>
      <c r="J597" s="44"/>
      <c r="K597" s="44"/>
      <c r="L597" s="14"/>
    </row>
    <row r="598" spans="1:12">
      <c r="A598" s="44">
        <v>312</v>
      </c>
      <c r="B598" s="142" t="s">
        <v>673</v>
      </c>
      <c r="C598" s="25"/>
      <c r="D598" s="24" t="s">
        <v>16</v>
      </c>
      <c r="E598" s="44"/>
      <c r="F598" s="44"/>
      <c r="G598" s="25"/>
      <c r="H598" s="25"/>
      <c r="I598" s="25"/>
      <c r="J598" s="44"/>
      <c r="K598" s="44"/>
      <c r="L598" s="14"/>
    </row>
    <row r="599" spans="1:12">
      <c r="A599" s="44">
        <v>313</v>
      </c>
      <c r="B599" s="142" t="s">
        <v>674</v>
      </c>
      <c r="C599" s="25"/>
      <c r="D599" s="24" t="s">
        <v>624</v>
      </c>
      <c r="E599" s="44"/>
      <c r="F599" s="44"/>
      <c r="G599" s="25"/>
      <c r="H599" s="25"/>
      <c r="I599" s="25"/>
      <c r="J599" s="44"/>
      <c r="K599" s="44"/>
      <c r="L599" s="14"/>
    </row>
    <row r="600" spans="1:12">
      <c r="A600" s="44">
        <v>314</v>
      </c>
      <c r="B600" s="142" t="s">
        <v>675</v>
      </c>
      <c r="C600" s="25"/>
      <c r="D600" s="24" t="s">
        <v>624</v>
      </c>
      <c r="E600" s="44"/>
      <c r="F600" s="44"/>
      <c r="G600" s="25"/>
      <c r="H600" s="25"/>
      <c r="I600" s="25"/>
      <c r="J600" s="44"/>
      <c r="K600" s="44"/>
      <c r="L600" s="14"/>
    </row>
    <row r="601" spans="1:12">
      <c r="A601" s="44">
        <v>315</v>
      </c>
      <c r="B601" s="142" t="s">
        <v>676</v>
      </c>
      <c r="C601" s="25"/>
      <c r="D601" s="24" t="s">
        <v>624</v>
      </c>
      <c r="E601" s="44"/>
      <c r="F601" s="44"/>
      <c r="G601" s="25"/>
      <c r="H601" s="25"/>
      <c r="I601" s="25"/>
      <c r="J601" s="44"/>
      <c r="K601" s="44"/>
      <c r="L601" s="14"/>
    </row>
    <row r="602" spans="1:12">
      <c r="A602" s="44">
        <v>316</v>
      </c>
      <c r="B602" s="142" t="s">
        <v>677</v>
      </c>
      <c r="C602" s="25"/>
      <c r="D602" s="24" t="s">
        <v>624</v>
      </c>
      <c r="E602" s="44"/>
      <c r="F602" s="44"/>
      <c r="G602" s="25"/>
      <c r="H602" s="25"/>
      <c r="I602" s="25"/>
      <c r="J602" s="44"/>
      <c r="K602" s="44"/>
      <c r="L602" s="14"/>
    </row>
    <row r="603" spans="1:12">
      <c r="A603" s="44">
        <v>317</v>
      </c>
      <c r="B603" s="142" t="s">
        <v>678</v>
      </c>
      <c r="C603" s="25"/>
      <c r="D603" s="24" t="s">
        <v>624</v>
      </c>
      <c r="E603" s="44"/>
      <c r="F603" s="44"/>
      <c r="G603" s="25"/>
      <c r="H603" s="25"/>
      <c r="I603" s="25"/>
      <c r="J603" s="44"/>
      <c r="K603" s="44"/>
      <c r="L603" s="14"/>
    </row>
    <row r="604" spans="1:12">
      <c r="A604" s="44">
        <v>318</v>
      </c>
      <c r="B604" s="142" t="s">
        <v>679</v>
      </c>
      <c r="C604" s="25"/>
      <c r="D604" s="24" t="s">
        <v>624</v>
      </c>
      <c r="E604" s="44"/>
      <c r="F604" s="44"/>
      <c r="G604" s="25"/>
      <c r="H604" s="25"/>
      <c r="I604" s="25"/>
      <c r="J604" s="44"/>
      <c r="K604" s="44"/>
      <c r="L604" s="14"/>
    </row>
    <row r="605" spans="1:12">
      <c r="A605" s="44">
        <v>319</v>
      </c>
      <c r="B605" s="142" t="s">
        <v>680</v>
      </c>
      <c r="C605" s="25"/>
      <c r="D605" s="24" t="s">
        <v>624</v>
      </c>
      <c r="E605" s="44"/>
      <c r="F605" s="44"/>
      <c r="G605" s="25"/>
      <c r="H605" s="25"/>
      <c r="I605" s="25"/>
      <c r="J605" s="44"/>
      <c r="K605" s="44"/>
      <c r="L605" s="14"/>
    </row>
    <row r="606" spans="1:12">
      <c r="A606" s="44">
        <v>320</v>
      </c>
      <c r="B606" s="142" t="s">
        <v>681</v>
      </c>
      <c r="C606" s="25"/>
      <c r="D606" s="24" t="s">
        <v>624</v>
      </c>
      <c r="E606" s="44"/>
      <c r="F606" s="44"/>
      <c r="G606" s="25"/>
      <c r="H606" s="25"/>
      <c r="I606" s="25"/>
      <c r="J606" s="44"/>
      <c r="K606" s="44"/>
      <c r="L606" s="14"/>
    </row>
    <row r="607" spans="1:12">
      <c r="A607" s="44">
        <v>321</v>
      </c>
      <c r="B607" s="142" t="s">
        <v>682</v>
      </c>
      <c r="C607" s="25"/>
      <c r="D607" s="24" t="s">
        <v>624</v>
      </c>
      <c r="E607" s="44"/>
      <c r="F607" s="44"/>
      <c r="G607" s="25"/>
      <c r="H607" s="25"/>
      <c r="I607" s="25"/>
      <c r="J607" s="44"/>
      <c r="K607" s="44"/>
      <c r="L607" s="14"/>
    </row>
    <row r="608" spans="1:12">
      <c r="A608" s="44">
        <v>322</v>
      </c>
      <c r="B608" s="142" t="s">
        <v>683</v>
      </c>
      <c r="C608" s="25"/>
      <c r="D608" s="24" t="s">
        <v>624</v>
      </c>
      <c r="E608" s="44"/>
      <c r="F608" s="44"/>
      <c r="G608" s="25"/>
      <c r="H608" s="25"/>
      <c r="I608" s="25"/>
      <c r="J608" s="44"/>
      <c r="K608" s="44"/>
      <c r="L608" s="14"/>
    </row>
    <row r="609" spans="1:12">
      <c r="A609" s="44">
        <v>323</v>
      </c>
      <c r="B609" s="142" t="s">
        <v>684</v>
      </c>
      <c r="C609" s="25"/>
      <c r="D609" s="24" t="s">
        <v>624</v>
      </c>
      <c r="E609" s="44"/>
      <c r="F609" s="44"/>
      <c r="G609" s="25"/>
      <c r="H609" s="25"/>
      <c r="I609" s="25"/>
      <c r="J609" s="44"/>
      <c r="K609" s="44"/>
      <c r="L609" s="14"/>
    </row>
    <row r="610" spans="1:12">
      <c r="A610" s="44">
        <v>324</v>
      </c>
      <c r="B610" s="142" t="s">
        <v>685</v>
      </c>
      <c r="C610" s="25"/>
      <c r="D610" s="24" t="s">
        <v>624</v>
      </c>
      <c r="E610" s="44"/>
      <c r="F610" s="44"/>
      <c r="G610" s="25"/>
      <c r="H610" s="25"/>
      <c r="I610" s="25"/>
      <c r="J610" s="44"/>
      <c r="K610" s="44"/>
      <c r="L610" s="14"/>
    </row>
    <row r="611" spans="1:12">
      <c r="A611" s="44"/>
      <c r="B611" s="25"/>
      <c r="C611" s="25"/>
      <c r="D611" s="25"/>
      <c r="E611" s="44"/>
      <c r="F611" s="44"/>
      <c r="G611" s="25"/>
      <c r="H611" s="25"/>
      <c r="I611" s="25"/>
      <c r="J611" s="44"/>
      <c r="K611" s="44"/>
      <c r="L611" s="14"/>
    </row>
    <row r="612" spans="1:12">
      <c r="A612" s="48"/>
      <c r="B612" s="196" t="s">
        <v>35</v>
      </c>
      <c r="C612" s="23"/>
      <c r="D612" s="24"/>
      <c r="E612" s="44"/>
      <c r="F612" s="250"/>
      <c r="G612" s="85"/>
      <c r="H612" s="64">
        <f>H62+H178+H195+H286</f>
        <v>1</v>
      </c>
      <c r="I612" s="64">
        <f>I62+I178+I195+I286</f>
        <v>0</v>
      </c>
      <c r="J612" s="64">
        <f>J62+J178+J195+J286</f>
        <v>42</v>
      </c>
      <c r="K612" s="64">
        <f>K62+K178+K195+K286</f>
        <v>214974</v>
      </c>
      <c r="L612" s="14"/>
    </row>
    <row r="613" spans="1:12" ht="26.25">
      <c r="A613" s="24"/>
      <c r="B613" s="139" t="s">
        <v>688</v>
      </c>
      <c r="C613" s="85"/>
      <c r="D613" s="24"/>
      <c r="E613" s="44"/>
      <c r="F613" s="250"/>
      <c r="G613" s="85"/>
      <c r="H613" s="24"/>
      <c r="I613" s="24"/>
      <c r="J613" s="24"/>
      <c r="K613" s="216">
        <v>7746167.7300000004</v>
      </c>
      <c r="L613" s="14"/>
    </row>
    <row r="614" spans="1:12">
      <c r="A614" s="197"/>
      <c r="B614" s="198"/>
      <c r="C614" s="198"/>
      <c r="D614" s="198"/>
      <c r="E614" s="220"/>
      <c r="F614" s="220"/>
      <c r="G614" s="198"/>
      <c r="H614" s="197"/>
      <c r="I614" s="197"/>
      <c r="J614" s="217"/>
      <c r="K614" s="217"/>
    </row>
    <row r="615" spans="1:12">
      <c r="A615" s="199" t="s">
        <v>278</v>
      </c>
      <c r="B615" s="200"/>
      <c r="C615" s="201"/>
      <c r="D615" s="201"/>
      <c r="E615" s="221"/>
      <c r="F615" s="260"/>
      <c r="G615" s="201" t="s">
        <v>279</v>
      </c>
      <c r="H615" s="201"/>
      <c r="I615" s="201"/>
      <c r="J615" s="201"/>
      <c r="K615" s="218"/>
    </row>
    <row r="616" spans="1:12">
      <c r="A616" s="200"/>
      <c r="B616" s="202"/>
      <c r="C616" s="203" t="s">
        <v>280</v>
      </c>
      <c r="D616" s="203"/>
      <c r="E616" s="221"/>
      <c r="F616" s="260"/>
      <c r="G616" s="203" t="s">
        <v>281</v>
      </c>
      <c r="H616" s="203"/>
      <c r="I616" s="203"/>
      <c r="J616" s="203"/>
      <c r="K616" s="219"/>
    </row>
    <row r="617" spans="1:12">
      <c r="A617" s="200"/>
      <c r="B617" s="202"/>
      <c r="C617" s="204"/>
      <c r="D617" s="204"/>
      <c r="E617" s="221"/>
      <c r="F617" s="260"/>
      <c r="G617" s="204"/>
      <c r="H617" s="204"/>
      <c r="I617" s="204"/>
      <c r="J617" s="204"/>
      <c r="K617" s="219"/>
    </row>
    <row r="618" spans="1:12">
      <c r="A618" s="200" t="s">
        <v>282</v>
      </c>
      <c r="B618" s="202"/>
      <c r="C618" s="201"/>
      <c r="D618" s="201"/>
      <c r="E618" s="221"/>
      <c r="F618" s="260"/>
      <c r="G618" s="201" t="s">
        <v>283</v>
      </c>
      <c r="H618" s="201"/>
      <c r="I618" s="201"/>
      <c r="J618" s="201"/>
      <c r="K618" s="219"/>
    </row>
    <row r="619" spans="1:12">
      <c r="A619" s="200"/>
      <c r="B619" s="202"/>
      <c r="C619" s="203" t="s">
        <v>280</v>
      </c>
      <c r="D619" s="203"/>
      <c r="E619" s="221"/>
      <c r="F619" s="260"/>
      <c r="G619" s="203" t="s">
        <v>281</v>
      </c>
      <c r="H619" s="203"/>
      <c r="I619" s="203"/>
      <c r="J619" s="203"/>
      <c r="K619" s="219"/>
    </row>
    <row r="620" spans="1:12">
      <c r="A620" s="200" t="s">
        <v>284</v>
      </c>
      <c r="B620" s="202"/>
      <c r="C620" s="205"/>
      <c r="D620" s="205"/>
      <c r="E620" s="221"/>
      <c r="F620" s="260"/>
      <c r="G620" s="205" t="s">
        <v>313</v>
      </c>
      <c r="H620" s="205"/>
      <c r="I620" s="205"/>
      <c r="J620" s="205"/>
      <c r="K620" s="219"/>
    </row>
    <row r="621" spans="1:12">
      <c r="A621" s="200"/>
      <c r="B621" s="202"/>
      <c r="C621" s="206" t="s">
        <v>280</v>
      </c>
      <c r="D621" s="206"/>
      <c r="E621" s="221"/>
      <c r="F621" s="260"/>
      <c r="G621" s="203" t="s">
        <v>281</v>
      </c>
      <c r="H621" s="203"/>
      <c r="I621" s="203"/>
      <c r="J621" s="203"/>
      <c r="K621" s="219"/>
    </row>
    <row r="622" spans="1:12">
      <c r="A622" s="200" t="s">
        <v>285</v>
      </c>
      <c r="B622" s="202"/>
      <c r="C622" s="197"/>
      <c r="D622" s="197"/>
      <c r="E622" s="221"/>
      <c r="F622" s="260"/>
      <c r="G622" s="201" t="s">
        <v>286</v>
      </c>
      <c r="H622" s="201"/>
      <c r="I622" s="201"/>
      <c r="J622" s="201"/>
      <c r="K622" s="217"/>
    </row>
    <row r="623" spans="1:12">
      <c r="A623" s="200"/>
      <c r="B623" s="202"/>
      <c r="C623" s="203" t="s">
        <v>280</v>
      </c>
      <c r="D623" s="203"/>
      <c r="E623" s="221"/>
      <c r="F623" s="260"/>
      <c r="G623" s="203" t="s">
        <v>281</v>
      </c>
      <c r="H623" s="203"/>
      <c r="I623" s="203"/>
      <c r="J623" s="203"/>
      <c r="K623" s="217"/>
    </row>
    <row r="624" spans="1:12">
      <c r="A624" s="200"/>
      <c r="B624" s="202"/>
      <c r="C624" s="201"/>
      <c r="D624" s="201"/>
      <c r="E624" s="221"/>
      <c r="F624" s="260"/>
      <c r="G624" s="201" t="s">
        <v>287</v>
      </c>
      <c r="H624" s="201"/>
      <c r="I624" s="201"/>
      <c r="J624" s="201"/>
      <c r="K624" s="217"/>
    </row>
    <row r="625" spans="1:11">
      <c r="A625" s="200"/>
      <c r="B625" s="202"/>
      <c r="C625" s="203" t="s">
        <v>280</v>
      </c>
      <c r="D625" s="203"/>
      <c r="E625" s="221"/>
      <c r="F625" s="260"/>
      <c r="G625" s="203" t="s">
        <v>281</v>
      </c>
      <c r="H625" s="203"/>
      <c r="I625" s="203"/>
      <c r="J625" s="203"/>
      <c r="K625" s="217"/>
    </row>
    <row r="626" spans="1:11">
      <c r="A626" s="200"/>
      <c r="B626" s="202"/>
      <c r="C626" s="201"/>
      <c r="D626" s="201"/>
      <c r="E626" s="221"/>
      <c r="F626" s="260"/>
      <c r="G626" s="201" t="s">
        <v>288</v>
      </c>
      <c r="H626" s="201"/>
      <c r="I626" s="201"/>
      <c r="J626" s="201"/>
      <c r="K626" s="217"/>
    </row>
    <row r="627" spans="1:11">
      <c r="A627" s="200"/>
      <c r="B627" s="202"/>
      <c r="C627" s="203" t="s">
        <v>280</v>
      </c>
      <c r="D627" s="203"/>
      <c r="E627" s="221"/>
      <c r="F627" s="260"/>
      <c r="G627" s="203" t="s">
        <v>281</v>
      </c>
      <c r="H627" s="203"/>
      <c r="I627" s="203"/>
      <c r="J627" s="203"/>
      <c r="K627" s="217"/>
    </row>
    <row r="628" spans="1:11">
      <c r="A628" s="200"/>
      <c r="B628" s="202"/>
      <c r="C628" s="201"/>
      <c r="D628" s="201"/>
      <c r="E628" s="221"/>
      <c r="F628" s="260"/>
      <c r="G628" s="201" t="s">
        <v>289</v>
      </c>
      <c r="H628" s="201"/>
      <c r="I628" s="201"/>
      <c r="J628" s="201"/>
      <c r="K628" s="217"/>
    </row>
    <row r="629" spans="1:11">
      <c r="A629" s="200"/>
      <c r="B629" s="202"/>
      <c r="C629" s="203" t="s">
        <v>280</v>
      </c>
      <c r="D629" s="203"/>
      <c r="E629" s="221"/>
      <c r="F629" s="260"/>
      <c r="G629" s="203" t="s">
        <v>281</v>
      </c>
      <c r="H629" s="203"/>
      <c r="I629" s="203"/>
      <c r="J629" s="203"/>
      <c r="K629" s="217"/>
    </row>
    <row r="630" spans="1:11">
      <c r="A630" s="200"/>
      <c r="B630" s="202"/>
      <c r="C630" s="201"/>
      <c r="D630" s="201"/>
      <c r="E630" s="221"/>
      <c r="F630" s="260"/>
      <c r="G630" s="201" t="s">
        <v>290</v>
      </c>
      <c r="H630" s="201"/>
      <c r="I630" s="201"/>
      <c r="J630" s="201"/>
      <c r="K630" s="217"/>
    </row>
    <row r="631" spans="1:11">
      <c r="A631" s="200"/>
      <c r="B631" s="202"/>
      <c r="C631" s="203" t="s">
        <v>280</v>
      </c>
      <c r="D631" s="203"/>
      <c r="E631" s="221"/>
      <c r="F631" s="260"/>
      <c r="G631" s="203" t="s">
        <v>281</v>
      </c>
      <c r="H631" s="203"/>
      <c r="I631" s="203"/>
      <c r="J631" s="203"/>
      <c r="K631" s="217"/>
    </row>
    <row r="632" spans="1:11">
      <c r="A632" s="200"/>
      <c r="B632" s="202"/>
      <c r="C632" s="201"/>
      <c r="D632" s="201"/>
      <c r="E632" s="221"/>
      <c r="F632" s="260"/>
      <c r="G632" s="201" t="s">
        <v>291</v>
      </c>
      <c r="H632" s="201"/>
      <c r="I632" s="201"/>
      <c r="J632" s="201"/>
      <c r="K632" s="217"/>
    </row>
    <row r="633" spans="1:11">
      <c r="A633" s="200"/>
      <c r="B633" s="202"/>
      <c r="C633" s="203" t="s">
        <v>280</v>
      </c>
      <c r="D633" s="203"/>
      <c r="E633" s="221"/>
      <c r="F633" s="260"/>
      <c r="G633" s="203" t="s">
        <v>281</v>
      </c>
      <c r="H633" s="203"/>
      <c r="I633" s="203"/>
      <c r="J633" s="203"/>
      <c r="K633" s="217"/>
    </row>
    <row r="634" spans="1:11">
      <c r="A634" s="197"/>
      <c r="B634" s="198"/>
      <c r="C634" s="201"/>
      <c r="D634" s="201"/>
      <c r="E634" s="221"/>
      <c r="F634" s="260"/>
      <c r="G634" s="201" t="s">
        <v>292</v>
      </c>
      <c r="H634" s="201"/>
      <c r="I634" s="201"/>
      <c r="J634" s="201"/>
      <c r="K634" s="217"/>
    </row>
    <row r="635" spans="1:11">
      <c r="A635" s="197"/>
      <c r="B635" s="198"/>
      <c r="C635" s="203" t="s">
        <v>280</v>
      </c>
      <c r="D635" s="203"/>
      <c r="E635" s="221"/>
      <c r="F635" s="260"/>
      <c r="G635" s="203" t="s">
        <v>281</v>
      </c>
      <c r="H635" s="203"/>
      <c r="I635" s="203"/>
      <c r="J635" s="203"/>
      <c r="K635" s="217"/>
    </row>
    <row r="636" spans="1:11">
      <c r="A636" s="197"/>
      <c r="B636" s="198"/>
      <c r="C636" s="201"/>
      <c r="D636" s="201"/>
      <c r="E636" s="221"/>
      <c r="F636" s="260"/>
      <c r="G636" s="201" t="s">
        <v>293</v>
      </c>
      <c r="H636" s="201"/>
      <c r="I636" s="201"/>
      <c r="J636" s="201"/>
      <c r="K636" s="217"/>
    </row>
    <row r="637" spans="1:11">
      <c r="A637" s="197"/>
      <c r="B637" s="198"/>
      <c r="C637" s="203" t="s">
        <v>280</v>
      </c>
      <c r="D637" s="203"/>
      <c r="E637" s="221"/>
      <c r="F637" s="260"/>
      <c r="G637" s="203" t="s">
        <v>281</v>
      </c>
      <c r="H637" s="203"/>
      <c r="I637" s="203"/>
      <c r="J637" s="203"/>
      <c r="K637" s="217"/>
    </row>
    <row r="638" spans="1:11">
      <c r="A638" s="197"/>
      <c r="B638" s="198"/>
      <c r="C638" s="201"/>
      <c r="D638" s="201"/>
      <c r="E638" s="221"/>
      <c r="F638" s="260"/>
      <c r="G638" s="201" t="s">
        <v>294</v>
      </c>
      <c r="H638" s="201"/>
      <c r="I638" s="201"/>
      <c r="J638" s="201"/>
      <c r="K638" s="217"/>
    </row>
    <row r="639" spans="1:11">
      <c r="A639" s="197"/>
      <c r="B639" s="197"/>
      <c r="C639" s="203" t="s">
        <v>280</v>
      </c>
      <c r="D639" s="203"/>
      <c r="E639" s="221"/>
      <c r="F639" s="260"/>
      <c r="G639" s="203" t="s">
        <v>281</v>
      </c>
      <c r="H639" s="203"/>
      <c r="I639" s="203"/>
      <c r="J639" s="203"/>
      <c r="K639" s="217"/>
    </row>
    <row r="640" spans="1:11">
      <c r="A640" s="197"/>
      <c r="B640" s="197"/>
      <c r="C640" s="201"/>
      <c r="D640" s="201"/>
      <c r="E640" s="221"/>
      <c r="F640" s="260"/>
      <c r="G640" s="201" t="s">
        <v>295</v>
      </c>
      <c r="H640" s="201"/>
      <c r="I640" s="201"/>
      <c r="J640" s="201"/>
      <c r="K640" s="217"/>
    </row>
    <row r="641" spans="1:11">
      <c r="A641" s="197"/>
      <c r="B641" s="197"/>
      <c r="C641" s="203" t="s">
        <v>280</v>
      </c>
      <c r="D641" s="203"/>
      <c r="E641" s="221"/>
      <c r="F641" s="260"/>
      <c r="G641" s="203" t="s">
        <v>281</v>
      </c>
      <c r="H641" s="203"/>
      <c r="I641" s="203"/>
      <c r="J641" s="203"/>
      <c r="K641" s="217"/>
    </row>
    <row r="642" spans="1:11">
      <c r="A642" s="197"/>
      <c r="B642" s="197"/>
      <c r="C642" s="201"/>
      <c r="D642" s="201"/>
      <c r="E642" s="221"/>
      <c r="F642" s="260"/>
      <c r="G642" s="201" t="s">
        <v>296</v>
      </c>
      <c r="H642" s="201"/>
      <c r="I642" s="201"/>
      <c r="J642" s="201"/>
      <c r="K642" s="217"/>
    </row>
    <row r="643" spans="1:11">
      <c r="A643" s="197"/>
      <c r="B643" s="197"/>
      <c r="C643" s="203" t="s">
        <v>280</v>
      </c>
      <c r="D643" s="203"/>
      <c r="E643" s="221"/>
      <c r="F643" s="260"/>
      <c r="G643" s="203" t="s">
        <v>281</v>
      </c>
      <c r="H643" s="203"/>
      <c r="I643" s="203"/>
      <c r="J643" s="203"/>
      <c r="K643" s="217"/>
    </row>
    <row r="644" spans="1:11">
      <c r="A644" s="197"/>
      <c r="B644" s="197"/>
      <c r="C644" s="201"/>
      <c r="D644" s="201"/>
      <c r="E644" s="221"/>
      <c r="F644" s="260"/>
      <c r="G644" s="201" t="s">
        <v>297</v>
      </c>
      <c r="H644" s="201"/>
      <c r="I644" s="201"/>
      <c r="J644" s="201"/>
      <c r="K644" s="217"/>
    </row>
    <row r="645" spans="1:11">
      <c r="A645" s="197"/>
      <c r="B645" s="197"/>
      <c r="C645" s="203" t="s">
        <v>280</v>
      </c>
      <c r="D645" s="203"/>
      <c r="E645" s="221"/>
      <c r="F645" s="260"/>
      <c r="G645" s="203" t="s">
        <v>281</v>
      </c>
      <c r="H645" s="203"/>
      <c r="I645" s="203"/>
      <c r="J645" s="203"/>
      <c r="K645" s="217"/>
    </row>
    <row r="646" spans="1:11">
      <c r="A646" s="197"/>
      <c r="B646" s="197"/>
      <c r="C646" s="201"/>
      <c r="D646" s="201"/>
      <c r="E646" s="221"/>
      <c r="F646" s="260"/>
      <c r="G646" s="201" t="s">
        <v>298</v>
      </c>
      <c r="H646" s="201"/>
      <c r="I646" s="201"/>
      <c r="J646" s="201"/>
      <c r="K646" s="217"/>
    </row>
    <row r="647" spans="1:11">
      <c r="A647" s="197"/>
      <c r="B647" s="197"/>
      <c r="C647" s="203" t="s">
        <v>280</v>
      </c>
      <c r="D647" s="203"/>
      <c r="E647" s="221"/>
      <c r="F647" s="260"/>
      <c r="G647" s="203" t="s">
        <v>281</v>
      </c>
      <c r="H647" s="203"/>
      <c r="I647" s="203"/>
      <c r="J647" s="203"/>
      <c r="K647" s="217"/>
    </row>
    <row r="648" spans="1:11">
      <c r="A648" s="197"/>
      <c r="B648" s="197"/>
      <c r="C648" s="201"/>
      <c r="D648" s="201"/>
      <c r="E648" s="221"/>
      <c r="F648" s="260"/>
      <c r="G648" s="201" t="s">
        <v>299</v>
      </c>
      <c r="H648" s="201"/>
      <c r="I648" s="201"/>
      <c r="J648" s="201"/>
      <c r="K648" s="217"/>
    </row>
    <row r="649" spans="1:11">
      <c r="A649" s="197"/>
      <c r="B649" s="197"/>
      <c r="C649" s="203" t="s">
        <v>280</v>
      </c>
      <c r="D649" s="203"/>
      <c r="E649" s="221"/>
      <c r="F649" s="260"/>
      <c r="G649" s="203" t="s">
        <v>281</v>
      </c>
      <c r="H649" s="203"/>
      <c r="I649" s="203"/>
      <c r="J649" s="203"/>
      <c r="K649" s="217"/>
    </row>
    <row r="650" spans="1:11">
      <c r="A650" s="197"/>
      <c r="B650" s="197"/>
      <c r="C650" s="201"/>
      <c r="D650" s="201"/>
      <c r="E650" s="221"/>
      <c r="F650" s="260"/>
      <c r="G650" s="201" t="s">
        <v>300</v>
      </c>
      <c r="H650" s="201"/>
      <c r="I650" s="201"/>
      <c r="J650" s="201"/>
      <c r="K650" s="217"/>
    </row>
    <row r="651" spans="1:11">
      <c r="A651" s="197"/>
      <c r="B651" s="197"/>
      <c r="C651" s="203" t="s">
        <v>280</v>
      </c>
      <c r="D651" s="203"/>
      <c r="E651" s="221"/>
      <c r="F651" s="260"/>
      <c r="G651" s="203" t="s">
        <v>281</v>
      </c>
      <c r="H651" s="203"/>
      <c r="I651" s="203"/>
      <c r="J651" s="203"/>
      <c r="K651" s="217"/>
    </row>
    <row r="652" spans="1:11">
      <c r="A652" s="197"/>
      <c r="B652" s="197"/>
      <c r="C652" s="201"/>
      <c r="D652" s="201"/>
      <c r="E652" s="221"/>
      <c r="F652" s="260"/>
      <c r="G652" s="201" t="s">
        <v>301</v>
      </c>
      <c r="H652" s="201"/>
      <c r="I652" s="201"/>
      <c r="J652" s="201"/>
      <c r="K652" s="217"/>
    </row>
    <row r="653" spans="1:11">
      <c r="A653" s="197"/>
      <c r="B653" s="197"/>
      <c r="C653" s="203" t="s">
        <v>280</v>
      </c>
      <c r="D653" s="203"/>
      <c r="E653" s="221"/>
      <c r="F653" s="260"/>
      <c r="G653" s="203" t="s">
        <v>281</v>
      </c>
      <c r="H653" s="203"/>
      <c r="I653" s="203"/>
      <c r="J653" s="203"/>
      <c r="K653" s="217"/>
    </row>
    <row r="654" spans="1:11">
      <c r="A654" s="197"/>
      <c r="B654" s="197"/>
      <c r="C654" s="201"/>
      <c r="D654" s="201"/>
      <c r="E654" s="221"/>
      <c r="F654" s="260"/>
      <c r="G654" s="201" t="s">
        <v>302</v>
      </c>
      <c r="H654" s="201"/>
      <c r="I654" s="201"/>
      <c r="J654" s="201"/>
      <c r="K654" s="217"/>
    </row>
    <row r="655" spans="1:11">
      <c r="A655" s="197"/>
      <c r="B655" s="197"/>
      <c r="C655" s="203" t="s">
        <v>280</v>
      </c>
      <c r="D655" s="203"/>
      <c r="E655" s="221"/>
      <c r="F655" s="260"/>
      <c r="G655" s="203" t="s">
        <v>281</v>
      </c>
      <c r="H655" s="203"/>
      <c r="I655" s="203"/>
      <c r="J655" s="203"/>
      <c r="K655" s="217"/>
    </row>
    <row r="656" spans="1:11">
      <c r="A656" s="197"/>
      <c r="B656" s="197"/>
      <c r="C656" s="201"/>
      <c r="D656" s="201"/>
      <c r="E656" s="221"/>
      <c r="F656" s="260"/>
      <c r="G656" s="201" t="s">
        <v>303</v>
      </c>
      <c r="H656" s="201"/>
      <c r="I656" s="201"/>
      <c r="J656" s="201"/>
      <c r="K656" s="217"/>
    </row>
    <row r="657" spans="1:11">
      <c r="A657" s="197"/>
      <c r="B657" s="197"/>
      <c r="C657" s="203" t="s">
        <v>280</v>
      </c>
      <c r="D657" s="203"/>
      <c r="E657" s="221"/>
      <c r="F657" s="260"/>
      <c r="G657" s="203" t="s">
        <v>281</v>
      </c>
      <c r="H657" s="203"/>
      <c r="I657" s="203"/>
      <c r="J657" s="203"/>
      <c r="K657" s="217"/>
    </row>
    <row r="658" spans="1:11">
      <c r="A658" s="197"/>
      <c r="B658" s="197"/>
      <c r="C658" s="201"/>
      <c r="D658" s="201"/>
      <c r="E658" s="221"/>
      <c r="F658" s="260"/>
      <c r="G658" s="201" t="s">
        <v>304</v>
      </c>
      <c r="H658" s="201"/>
      <c r="I658" s="201"/>
      <c r="J658" s="201"/>
      <c r="K658" s="217"/>
    </row>
    <row r="659" spans="1:11">
      <c r="A659" s="197"/>
      <c r="B659" s="197"/>
      <c r="C659" s="203" t="s">
        <v>280</v>
      </c>
      <c r="D659" s="203"/>
      <c r="E659" s="221"/>
      <c r="F659" s="260"/>
      <c r="G659" s="203" t="s">
        <v>281</v>
      </c>
      <c r="H659" s="203"/>
      <c r="I659" s="203"/>
      <c r="J659" s="203"/>
      <c r="K659" s="217"/>
    </row>
    <row r="660" spans="1:11">
      <c r="A660" s="197"/>
      <c r="B660" s="197"/>
      <c r="C660" s="201"/>
      <c r="D660" s="201"/>
      <c r="E660" s="221"/>
      <c r="F660" s="260"/>
      <c r="G660" s="201" t="s">
        <v>305</v>
      </c>
      <c r="H660" s="201"/>
      <c r="I660" s="201"/>
      <c r="J660" s="201"/>
      <c r="K660" s="217"/>
    </row>
    <row r="661" spans="1:11">
      <c r="A661" s="197"/>
      <c r="B661" s="197"/>
      <c r="C661" s="203" t="s">
        <v>280</v>
      </c>
      <c r="D661" s="203"/>
      <c r="E661" s="221"/>
      <c r="F661" s="260"/>
      <c r="G661" s="203" t="s">
        <v>281</v>
      </c>
      <c r="H661" s="203"/>
      <c r="I661" s="203"/>
      <c r="J661" s="203"/>
      <c r="K661" s="217"/>
    </row>
    <row r="662" spans="1:11">
      <c r="A662" s="197"/>
      <c r="B662" s="197"/>
      <c r="C662" s="201"/>
      <c r="D662" s="201"/>
      <c r="E662" s="221"/>
      <c r="F662" s="260"/>
      <c r="G662" s="201" t="s">
        <v>306</v>
      </c>
      <c r="H662" s="201"/>
      <c r="I662" s="201"/>
      <c r="J662" s="201"/>
      <c r="K662" s="217"/>
    </row>
    <row r="663" spans="1:11">
      <c r="A663" s="197"/>
      <c r="B663" s="197"/>
      <c r="C663" s="203" t="s">
        <v>280</v>
      </c>
      <c r="D663" s="203"/>
      <c r="E663" s="221"/>
      <c r="F663" s="260"/>
      <c r="G663" s="203" t="s">
        <v>281</v>
      </c>
      <c r="H663" s="203"/>
      <c r="I663" s="203"/>
      <c r="J663" s="203"/>
      <c r="K663" s="217"/>
    </row>
    <row r="664" spans="1:11">
      <c r="A664" s="197"/>
      <c r="B664" s="197"/>
      <c r="C664" s="201"/>
      <c r="D664" s="201"/>
      <c r="E664" s="221"/>
      <c r="F664" s="260"/>
      <c r="G664" s="201" t="s">
        <v>307</v>
      </c>
      <c r="H664" s="201"/>
      <c r="I664" s="201"/>
      <c r="J664" s="201"/>
      <c r="K664" s="217"/>
    </row>
    <row r="665" spans="1:11">
      <c r="A665" s="197"/>
      <c r="B665" s="197"/>
      <c r="C665" s="203" t="s">
        <v>280</v>
      </c>
      <c r="D665" s="203"/>
      <c r="E665" s="221"/>
      <c r="F665" s="260"/>
      <c r="G665" s="203" t="s">
        <v>281</v>
      </c>
      <c r="H665" s="203"/>
      <c r="I665" s="203"/>
      <c r="J665" s="203"/>
      <c r="K665" s="217"/>
    </row>
  </sheetData>
  <mergeCells count="116">
    <mergeCell ref="C665:D665"/>
    <mergeCell ref="G665:J665"/>
    <mergeCell ref="C662:D662"/>
    <mergeCell ref="G662:J662"/>
    <mergeCell ref="C663:D663"/>
    <mergeCell ref="G663:J663"/>
    <mergeCell ref="C664:D664"/>
    <mergeCell ref="G664:J664"/>
    <mergeCell ref="C659:D659"/>
    <mergeCell ref="G659:J659"/>
    <mergeCell ref="C660:D660"/>
    <mergeCell ref="G660:J660"/>
    <mergeCell ref="C661:D661"/>
    <mergeCell ref="G661:J661"/>
    <mergeCell ref="C656:D656"/>
    <mergeCell ref="G656:J656"/>
    <mergeCell ref="C657:D657"/>
    <mergeCell ref="G657:J657"/>
    <mergeCell ref="C658:D658"/>
    <mergeCell ref="G658:J658"/>
    <mergeCell ref="C653:D653"/>
    <mergeCell ref="G653:J653"/>
    <mergeCell ref="C654:D654"/>
    <mergeCell ref="G654:J654"/>
    <mergeCell ref="C655:D655"/>
    <mergeCell ref="G655:J655"/>
    <mergeCell ref="C650:D650"/>
    <mergeCell ref="G650:J650"/>
    <mergeCell ref="C651:D651"/>
    <mergeCell ref="G651:J651"/>
    <mergeCell ref="C652:D652"/>
    <mergeCell ref="G652:J652"/>
    <mergeCell ref="C647:D647"/>
    <mergeCell ref="G647:J647"/>
    <mergeCell ref="C648:D648"/>
    <mergeCell ref="G648:J648"/>
    <mergeCell ref="C649:D649"/>
    <mergeCell ref="G649:J649"/>
    <mergeCell ref="C644:D644"/>
    <mergeCell ref="G644:J644"/>
    <mergeCell ref="C645:D645"/>
    <mergeCell ref="G645:J645"/>
    <mergeCell ref="C646:D646"/>
    <mergeCell ref="G646:J646"/>
    <mergeCell ref="C641:D641"/>
    <mergeCell ref="G641:J641"/>
    <mergeCell ref="C642:D642"/>
    <mergeCell ref="G642:J642"/>
    <mergeCell ref="C643:D643"/>
    <mergeCell ref="G643:J643"/>
    <mergeCell ref="C638:D638"/>
    <mergeCell ref="G638:J638"/>
    <mergeCell ref="C639:D639"/>
    <mergeCell ref="G639:J639"/>
    <mergeCell ref="C640:D640"/>
    <mergeCell ref="G640:J640"/>
    <mergeCell ref="C635:D635"/>
    <mergeCell ref="G635:J635"/>
    <mergeCell ref="C636:D636"/>
    <mergeCell ref="G636:J636"/>
    <mergeCell ref="C637:D637"/>
    <mergeCell ref="G637:J637"/>
    <mergeCell ref="C632:D632"/>
    <mergeCell ref="G632:J632"/>
    <mergeCell ref="C633:D633"/>
    <mergeCell ref="G633:J633"/>
    <mergeCell ref="C634:D634"/>
    <mergeCell ref="G634:J634"/>
    <mergeCell ref="C629:D629"/>
    <mergeCell ref="G629:J629"/>
    <mergeCell ref="C630:D630"/>
    <mergeCell ref="G630:J630"/>
    <mergeCell ref="C631:D631"/>
    <mergeCell ref="G631:J631"/>
    <mergeCell ref="C626:D626"/>
    <mergeCell ref="G626:J626"/>
    <mergeCell ref="C627:D627"/>
    <mergeCell ref="G627:J627"/>
    <mergeCell ref="C628:D628"/>
    <mergeCell ref="G628:J628"/>
    <mergeCell ref="G622:J622"/>
    <mergeCell ref="C623:D623"/>
    <mergeCell ref="G623:J623"/>
    <mergeCell ref="C624:D624"/>
    <mergeCell ref="G624:J624"/>
    <mergeCell ref="C625:D625"/>
    <mergeCell ref="G625:J625"/>
    <mergeCell ref="C619:D619"/>
    <mergeCell ref="G619:J619"/>
    <mergeCell ref="C620:D620"/>
    <mergeCell ref="G620:J620"/>
    <mergeCell ref="C621:D621"/>
    <mergeCell ref="G621:J621"/>
    <mergeCell ref="A196:K196"/>
    <mergeCell ref="C615:D615"/>
    <mergeCell ref="G615:J615"/>
    <mergeCell ref="C616:D616"/>
    <mergeCell ref="G616:J616"/>
    <mergeCell ref="C618:D618"/>
    <mergeCell ref="G618:J618"/>
    <mergeCell ref="A286:K286"/>
    <mergeCell ref="G17:G18"/>
    <mergeCell ref="H17:I17"/>
    <mergeCell ref="J17:K17"/>
    <mergeCell ref="A20:K20"/>
    <mergeCell ref="A63:K63"/>
    <mergeCell ref="A179:K179"/>
    <mergeCell ref="C5:H5"/>
    <mergeCell ref="A16:A18"/>
    <mergeCell ref="B16:B18"/>
    <mergeCell ref="C16:C18"/>
    <mergeCell ref="D16:D18"/>
    <mergeCell ref="E16:G16"/>
    <mergeCell ref="H16:K16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 до Передав акту</vt:lpstr>
      <vt:lpstr>Додаток 2 до Перед. акту</vt:lpstr>
      <vt:lpstr>Додаток 3 до Перед.акту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2021-05-25T07:48:23Z</dcterms:modified>
</cp:coreProperties>
</file>